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705" windowHeight="11985" activeTab="1"/>
  </bookViews>
  <sheets>
    <sheet name="Приложение 9" sheetId="1" r:id="rId1"/>
    <sheet name="Приложение 10" sheetId="3" r:id="rId2"/>
  </sheets>
  <calcPr calcId="125725" iterate="1"/>
</workbook>
</file>

<file path=xl/calcChain.xml><?xml version="1.0" encoding="utf-8"?>
<calcChain xmlns="http://schemas.openxmlformats.org/spreadsheetml/2006/main">
  <c r="G170" i="3"/>
  <c r="G168"/>
  <c r="G167" s="1"/>
  <c r="G165" s="1"/>
  <c r="G164" s="1"/>
  <c r="G163" s="1"/>
  <c r="G158"/>
  <c r="G156"/>
  <c r="G153"/>
  <c r="G146"/>
  <c r="G145" s="1"/>
  <c r="G142"/>
  <c r="G141" s="1"/>
  <c r="G135"/>
  <c r="G134" s="1"/>
  <c r="G133" s="1"/>
  <c r="G131"/>
  <c r="G130" s="1"/>
  <c r="G129" s="1"/>
  <c r="G126"/>
  <c r="G125" s="1"/>
  <c r="G114"/>
  <c r="G113" s="1"/>
  <c r="G112" s="1"/>
  <c r="G111" s="1"/>
  <c r="G104"/>
  <c r="G102"/>
  <c r="G96"/>
  <c r="G94"/>
  <c r="G92" s="1"/>
  <c r="G91" s="1"/>
  <c r="G90" s="1"/>
  <c r="G69"/>
  <c r="G68" s="1"/>
  <c r="G67" s="1"/>
  <c r="G65"/>
  <c r="G81"/>
  <c r="G80" s="1"/>
  <c r="G79" s="1"/>
  <c r="G75"/>
  <c r="G74" s="1"/>
  <c r="G73" s="1"/>
  <c r="G72" s="1"/>
  <c r="G71" s="1"/>
  <c r="G87"/>
  <c r="G86" s="1"/>
  <c r="G85" s="1"/>
  <c r="G84" s="1"/>
  <c r="G83" s="1"/>
  <c r="G62"/>
  <c r="G61" s="1"/>
  <c r="G60" s="1"/>
  <c r="G58"/>
  <c r="G57" s="1"/>
  <c r="G56" s="1"/>
  <c r="G48"/>
  <c r="G47" s="1"/>
  <c r="G45"/>
  <c r="G43"/>
  <c r="G37"/>
  <c r="G40"/>
  <c r="G31"/>
  <c r="G30" s="1"/>
  <c r="G29" s="1"/>
  <c r="G28" s="1"/>
  <c r="G25"/>
  <c r="G23"/>
  <c r="G17"/>
  <c r="G16" s="1"/>
  <c r="G15" s="1"/>
  <c r="G14" s="1"/>
  <c r="G13" s="1"/>
  <c r="F170"/>
  <c r="F168"/>
  <c r="F167" s="1"/>
  <c r="F165" s="1"/>
  <c r="F164" s="1"/>
  <c r="F163" s="1"/>
  <c r="F158"/>
  <c r="F156"/>
  <c r="F153"/>
  <c r="F146"/>
  <c r="F145" s="1"/>
  <c r="F142"/>
  <c r="F140" s="1"/>
  <c r="F139" s="1"/>
  <c r="F135"/>
  <c r="F134" s="1"/>
  <c r="F133" s="1"/>
  <c r="F131"/>
  <c r="F130" s="1"/>
  <c r="F129" s="1"/>
  <c r="F126"/>
  <c r="F125" s="1"/>
  <c r="F114"/>
  <c r="F113" s="1"/>
  <c r="F112" s="1"/>
  <c r="F111" s="1"/>
  <c r="F104"/>
  <c r="F102"/>
  <c r="F96"/>
  <c r="F94"/>
  <c r="F87"/>
  <c r="F86" s="1"/>
  <c r="F85" s="1"/>
  <c r="F84" s="1"/>
  <c r="F83" s="1"/>
  <c r="F81"/>
  <c r="F80" s="1"/>
  <c r="F79" s="1"/>
  <c r="F75"/>
  <c r="F74" s="1"/>
  <c r="F73" s="1"/>
  <c r="F72" s="1"/>
  <c r="F71" s="1"/>
  <c r="F69"/>
  <c r="F68" s="1"/>
  <c r="F67" s="1"/>
  <c r="F65"/>
  <c r="F62"/>
  <c r="F61" s="1"/>
  <c r="F60" s="1"/>
  <c r="F58"/>
  <c r="F57" s="1"/>
  <c r="F56" s="1"/>
  <c r="F48"/>
  <c r="F47" s="1"/>
  <c r="F45"/>
  <c r="F43"/>
  <c r="F40"/>
  <c r="F37"/>
  <c r="F31"/>
  <c r="F30" s="1"/>
  <c r="F29" s="1"/>
  <c r="F28" s="1"/>
  <c r="F25"/>
  <c r="F23"/>
  <c r="F17"/>
  <c r="F16" s="1"/>
  <c r="F15" s="1"/>
  <c r="F14" s="1"/>
  <c r="F13" s="1"/>
  <c r="F138" i="1"/>
  <c r="F109"/>
  <c r="F110"/>
  <c r="F37"/>
  <c r="G152" i="3" l="1"/>
  <c r="G151" s="1"/>
  <c r="G144" s="1"/>
  <c r="G36"/>
  <c r="G35" s="1"/>
  <c r="G22"/>
  <c r="G21" s="1"/>
  <c r="G20" s="1"/>
  <c r="G19" s="1"/>
  <c r="G101"/>
  <c r="G100" s="1"/>
  <c r="G99" s="1"/>
  <c r="G98" s="1"/>
  <c r="G93"/>
  <c r="G140"/>
  <c r="G139" s="1"/>
  <c r="F101"/>
  <c r="F100" s="1"/>
  <c r="F99" s="1"/>
  <c r="F98" s="1"/>
  <c r="G116"/>
  <c r="G106" s="1"/>
  <c r="G89" s="1"/>
  <c r="G78"/>
  <c r="G77"/>
  <c r="G64" s="1"/>
  <c r="G42"/>
  <c r="G34" s="1"/>
  <c r="G33" s="1"/>
  <c r="G12" s="1"/>
  <c r="F152"/>
  <c r="F151" s="1"/>
  <c r="F144" s="1"/>
  <c r="F138" s="1"/>
  <c r="F137" s="1"/>
  <c r="F42"/>
  <c r="F92"/>
  <c r="F91" s="1"/>
  <c r="F90" s="1"/>
  <c r="F36"/>
  <c r="F35" s="1"/>
  <c r="F22"/>
  <c r="F21" s="1"/>
  <c r="F20" s="1"/>
  <c r="F19" s="1"/>
  <c r="G55"/>
  <c r="G54" s="1"/>
  <c r="F116"/>
  <c r="F106" s="1"/>
  <c r="F89" s="1"/>
  <c r="F93"/>
  <c r="F55"/>
  <c r="F54" s="1"/>
  <c r="F77"/>
  <c r="F64" s="1"/>
  <c r="F78"/>
  <c r="F141"/>
  <c r="G138" l="1"/>
  <c r="G137" s="1"/>
  <c r="G177"/>
  <c r="F34"/>
  <c r="F33" s="1"/>
  <c r="F12" s="1"/>
  <c r="F177" s="1"/>
  <c r="F84" i="1" l="1"/>
  <c r="F83" s="1"/>
  <c r="F82" s="1"/>
  <c r="F147"/>
  <c r="F146" s="1"/>
  <c r="F154"/>
  <c r="F58"/>
  <c r="F57" s="1"/>
  <c r="F56" s="1"/>
  <c r="F144"/>
  <c r="F183"/>
  <c r="F181" s="1"/>
  <c r="F180" s="1"/>
  <c r="F171"/>
  <c r="F157"/>
  <c r="F77"/>
  <c r="F76" s="1"/>
  <c r="F75" s="1"/>
  <c r="F74" s="1"/>
  <c r="F45"/>
  <c r="F48"/>
  <c r="F47" s="1"/>
  <c r="F111" l="1"/>
  <c r="F108" s="1"/>
  <c r="F128"/>
  <c r="F127" s="1"/>
  <c r="F126" s="1"/>
  <c r="F123"/>
  <c r="F122" s="1"/>
  <c r="F93"/>
  <c r="F143"/>
  <c r="F142" s="1"/>
  <c r="F91"/>
  <c r="F159"/>
  <c r="F153" s="1"/>
  <c r="F152" s="1"/>
  <c r="F73"/>
  <c r="F132"/>
  <c r="F131" s="1"/>
  <c r="F99"/>
  <c r="F169"/>
  <c r="F168" s="1"/>
  <c r="F166" s="1"/>
  <c r="F165" s="1"/>
  <c r="F164" s="1"/>
  <c r="F179"/>
  <c r="F178" s="1"/>
  <c r="F139"/>
  <c r="F101"/>
  <c r="F81"/>
  <c r="F80" s="1"/>
  <c r="F71"/>
  <c r="F70" s="1"/>
  <c r="F69" s="1"/>
  <c r="F68" s="1"/>
  <c r="F61"/>
  <c r="F65"/>
  <c r="F54"/>
  <c r="F53" s="1"/>
  <c r="F52" s="1"/>
  <c r="F43"/>
  <c r="F42" s="1"/>
  <c r="F40"/>
  <c r="F36" s="1"/>
  <c r="F35" s="1"/>
  <c r="F25"/>
  <c r="F23"/>
  <c r="F31"/>
  <c r="F30" s="1"/>
  <c r="F29" s="1"/>
  <c r="F28" s="1"/>
  <c r="F17"/>
  <c r="F16" s="1"/>
  <c r="F15" s="1"/>
  <c r="F14" s="1"/>
  <c r="F13" s="1"/>
  <c r="F89" l="1"/>
  <c r="F90"/>
  <c r="F141"/>
  <c r="F64"/>
  <c r="F63" s="1"/>
  <c r="F51"/>
  <c r="F50" s="1"/>
  <c r="F22"/>
  <c r="F21" s="1"/>
  <c r="F20" s="1"/>
  <c r="F19" s="1"/>
  <c r="F34"/>
  <c r="F33" s="1"/>
  <c r="F137"/>
  <c r="F136" s="1"/>
  <c r="F135" s="1"/>
  <c r="F98"/>
  <c r="F97" s="1"/>
  <c r="F96" s="1"/>
  <c r="F95" s="1"/>
  <c r="F67"/>
  <c r="F60" s="1"/>
  <c r="F88"/>
  <c r="F87" s="1"/>
  <c r="F130"/>
  <c r="F134" l="1"/>
  <c r="F113"/>
  <c r="F12"/>
  <c r="F103" l="1"/>
  <c r="F86" s="1"/>
  <c r="F185" s="1"/>
</calcChain>
</file>

<file path=xl/sharedStrings.xml><?xml version="1.0" encoding="utf-8"?>
<sst xmlns="http://schemas.openxmlformats.org/spreadsheetml/2006/main" count="1279" uniqueCount="200">
  <si>
    <t>городского поселения Березово</t>
  </si>
  <si>
    <t>на 2014 год</t>
  </si>
  <si>
    <t>(тыс.руб.)</t>
  </si>
  <si>
    <t xml:space="preserve">Наименование </t>
  </si>
  <si>
    <t>ЦСР</t>
  </si>
  <si>
    <t>Сумма</t>
  </si>
  <si>
    <t>А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</si>
  <si>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годы".</t>
  </si>
  <si>
    <t>Муниципальная программа "Содействие занятости населения в городском поселении Берёзово на 2014-2018 годы."</t>
  </si>
  <si>
    <t>Муниципальная программа "Развитие транспортной системы городского поселения Берёзово на 2014-2018 годы</t>
  </si>
  <si>
    <t>Муниципальная программа "Информационное общество городского поселения Берёзово  на 2014-2018 годы".</t>
  </si>
  <si>
    <t>Муниципальная программа "Благоустройство территории городского поселения Берёзово"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</si>
  <si>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</si>
  <si>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Муниципальная  программа "Повышение эффективности муниципального управления в  городском поселении Березово на 2014-2018 годы"</t>
  </si>
  <si>
    <t>Муниципальная программа "Развитие культуры и туризма в  городском поселении Берёзово на 2014-2018 годы."</t>
  </si>
  <si>
    <t>Муниципальная  программа "Социальная поддержка жителей городского поселения Берёзово на 2014 -2018 годы".</t>
  </si>
  <si>
    <t>Подпрограмма 1."Дети Югры ".</t>
  </si>
  <si>
    <t>Распределение бюджетных ассигнований</t>
  </si>
  <si>
    <t>ВР</t>
  </si>
  <si>
    <t>Социальное обеспечение и иные выплаты населению</t>
  </si>
  <si>
    <t>Закупка товаров, работ, услуг для государственных (муниципальных)  нужд</t>
  </si>
  <si>
    <t>Иные закупки товаров, работ,услуг для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</si>
  <si>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</si>
  <si>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</si>
  <si>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Закупка товаров, работ и услуг для государственных (муниципальных) нужд</t>
  </si>
  <si>
    <t>Иные бюджетные ассигнования</t>
  </si>
  <si>
    <t>Уплата налогов, сборов и иных платежей</t>
  </si>
  <si>
    <t>Расходы на выплату персоналу казенных учреждений</t>
  </si>
  <si>
    <t>800</t>
  </si>
  <si>
    <t>Реализация мероприятий муниципальной программы "Защита населения и территорий от чрезвычайных ситуаций, обеспечение пожарной безопасности в городском поселении Берёзово на 2014-2020 годы"</t>
  </si>
  <si>
    <t>Услуги в области информационных технологий</t>
  </si>
  <si>
    <t>Предоставление субсидий организациям на реализацию муниципальной программы "Развитие транспортной системы городского поселения Берёзово на 2014-2020 годы"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</si>
  <si>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</si>
  <si>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 по муниципальной программе "Развитие транспортной системы городского поселения Берёзово на 2014-2018 годы подпрограмма "Дорожное хозяйство".</t>
  </si>
  <si>
    <t>Расходы на выплаты персоналу государственных (муниципальных) органов</t>
  </si>
  <si>
    <t>27 0 0000</t>
  </si>
  <si>
    <t>27 1 0000</t>
  </si>
  <si>
    <t>27 1 2108</t>
  </si>
  <si>
    <t>Реализация мероприятий по муниципальной программе " Благоустройство территории городского поселения Берёзово"</t>
  </si>
  <si>
    <t>27 2 0000</t>
  </si>
  <si>
    <t>27 2 2108</t>
  </si>
  <si>
    <t>27 3 0000</t>
  </si>
  <si>
    <t>27 3 2108</t>
  </si>
  <si>
    <t>27 4 0000</t>
  </si>
  <si>
    <t>27 4 2108</t>
  </si>
  <si>
    <t>27 5 0000</t>
  </si>
  <si>
    <t>27 5 2108</t>
  </si>
  <si>
    <t>Расходы на обеспечение функций муниципальных органов</t>
  </si>
  <si>
    <t>05 0 0000</t>
  </si>
  <si>
    <t>Муниципальная программа "Обеспечение экологической безопасности городского поселения Берёзово  на 2014-2020 годы"</t>
  </si>
  <si>
    <t>Подпрограмма "Регулирование качества окружающей среды"</t>
  </si>
  <si>
    <t xml:space="preserve">Общегосударственные вопросы </t>
  </si>
  <si>
    <t>Функционирование высшего должностного лица субъекта Российской Федерации и муниципального образования</t>
  </si>
  <si>
    <t>1</t>
  </si>
  <si>
    <t>2</t>
  </si>
  <si>
    <t>01</t>
  </si>
  <si>
    <t>02</t>
  </si>
  <si>
    <t>00</t>
  </si>
  <si>
    <t>100</t>
  </si>
  <si>
    <t>120</t>
  </si>
  <si>
    <t>Содержание главы муниципального образования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</si>
  <si>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Совершенствование системы управления в администрации городского поселения Берёзово"</t>
    </r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</si>
  <si>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</si>
  <si>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</si>
  <si>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25 0 0000</t>
  </si>
  <si>
    <t>25 1 0000</t>
  </si>
  <si>
    <t>25 1 7040</t>
  </si>
  <si>
    <t>25 1 0204</t>
  </si>
  <si>
    <t>Резервные фонды</t>
  </si>
  <si>
    <t>Резервные средства</t>
  </si>
  <si>
    <t>870</t>
  </si>
  <si>
    <t>Другие общегосударственные вопросы</t>
  </si>
  <si>
    <t>25 1 0059</t>
  </si>
  <si>
    <t>РР</t>
  </si>
  <si>
    <t>ПР</t>
  </si>
  <si>
    <t>Реализация мероприятий муниципальной  программы "Повышение эффективности муниципального управления в  городском поселении Березово на 2014-2018 годы"</t>
  </si>
  <si>
    <t>03</t>
  </si>
  <si>
    <t>09</t>
  </si>
  <si>
    <t>Национальная безопасность и правоохранительная деятельность</t>
  </si>
  <si>
    <t>Национальная экономика</t>
  </si>
  <si>
    <t>Общеэкономические вопросы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</si>
  <si>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Организация и обеспечение мероприятий в сфере гражданской обороны, защиты населения и территории от чрезвычайных ситуаций".</t>
    </r>
  </si>
  <si>
    <t>14 0 0000</t>
  </si>
  <si>
    <t>Транспорт</t>
  </si>
  <si>
    <t>08</t>
  </si>
  <si>
    <t>18 0 000</t>
  </si>
  <si>
    <t>18 2 0000</t>
  </si>
  <si>
    <t>18 2 6707</t>
  </si>
  <si>
    <t>Дорожное хозяйство (дорожные фонды)</t>
  </si>
  <si>
    <t>18 6 0000</t>
  </si>
  <si>
    <t>18 6 2108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</si>
  <si>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</si>
  <si>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</si>
  <si>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Берёзово на 2014-2018 годы"</t>
  </si>
  <si>
    <t>17 1 0000</t>
  </si>
  <si>
    <t>17 1 2128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</si>
  <si>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</si>
  <si>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</si>
  <si>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</si>
  <si>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</si>
  <si>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12 0 0000</t>
  </si>
  <si>
    <t>12 1 0000</t>
  </si>
  <si>
    <t>12 1 2108</t>
  </si>
  <si>
    <t>Коммунальное хозяйство</t>
  </si>
  <si>
    <t>Благоустройство</t>
  </si>
  <si>
    <t>Муниципальная программа "Доступная среда в  городском поселения Берёзово  на 2014-2016 годы"</t>
  </si>
  <si>
    <t>Культура и кинематография</t>
  </si>
  <si>
    <t>13 2 0000</t>
  </si>
  <si>
    <t>14</t>
  </si>
  <si>
    <t>Иные межбюджетные трансферты</t>
  </si>
  <si>
    <t>03 0 0000</t>
  </si>
  <si>
    <t>03 1 0000</t>
  </si>
  <si>
    <t>ИТОГО РАСХОДОВ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</si>
  <si>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</si>
  <si>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</si>
  <si>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Берёзово " на 2014-2018 годы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</si>
  <si>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</si>
  <si>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</si>
  <si>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Непрограммные расходы</t>
  </si>
  <si>
    <t>50 0 0000</t>
  </si>
  <si>
    <t>50 0 7030</t>
  </si>
  <si>
    <t>Плановый период</t>
  </si>
  <si>
    <t>Иные закупки товаров, работ и услуг для обеспечения государственных (муниципальных) нужд</t>
  </si>
  <si>
    <t>Закупка товаров, работ, услуг для государственных (муниципальных)  нужд (праздники)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</si>
  <si>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</si>
  <si>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13 0 0000</t>
  </si>
  <si>
    <t>Приложение 9</t>
  </si>
  <si>
    <t>Приложение 10</t>
  </si>
  <si>
    <t>00 0 0000</t>
  </si>
  <si>
    <t>0 00 0000</t>
  </si>
  <si>
    <t>14 1 0000</t>
  </si>
  <si>
    <t>14 2 0000</t>
  </si>
  <si>
    <t>07 1 0000</t>
  </si>
  <si>
    <t>05 1 0000</t>
  </si>
  <si>
    <t>15 1 2126</t>
  </si>
  <si>
    <t>04 0 0000</t>
  </si>
  <si>
    <t>Иные выплаты персоналу государственных органов, за исключением фонда оплаты труда</t>
  </si>
  <si>
    <t>15 0 0000</t>
  </si>
  <si>
    <t>15 1 0000</t>
  </si>
  <si>
    <t>25 1 7080</t>
  </si>
  <si>
    <t>07 0 0000</t>
  </si>
  <si>
    <t>17 0 0000</t>
  </si>
  <si>
    <t>04 0 7061</t>
  </si>
  <si>
    <t>07 1 7061</t>
  </si>
  <si>
    <t>13 2 7061</t>
  </si>
  <si>
    <t>03 1 7061</t>
  </si>
  <si>
    <t>Расходы городских и сельских поселений по софинансированию муниципальных программ</t>
  </si>
  <si>
    <t>Культура</t>
  </si>
  <si>
    <t>Социальные выплаты гражданам, кроме публичных нормативных социальных выплат</t>
  </si>
  <si>
    <t>14 1 7020</t>
  </si>
  <si>
    <t>25 1 2106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</si>
  <si>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Дорожное хозяйство.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</si>
  <si>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Автомобильный транспорт.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</si>
  <si>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Энергоснабжение и содержание систем наружного освещения на территории городского поселения Беерёзово"</t>
    </r>
  </si>
  <si>
    <r>
      <rPr>
        <b/>
        <i/>
        <sz val="11"/>
        <rFont val="Times New Roman"/>
        <family val="1"/>
        <charset val="204"/>
      </rPr>
      <t>Подпрограмма .</t>
    </r>
    <r>
      <rPr>
        <i/>
        <sz val="11"/>
        <rFont val="Times New Roman"/>
        <family val="1"/>
        <charset val="204"/>
      </rPr>
      <t xml:space="preserve"> " Озеленение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</si>
  <si>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Организация и содержание мест захоронения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</si>
  <si>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Природоохранные мероприятия 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</si>
  <si>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Формирование  и содержание муниципального имущества на территории городского поселения Берёзово"</t>
    </r>
  </si>
  <si>
    <t>Подпрограмма ."Обеспечение прав граждан на доступ к культурным ценностям и информации ".</t>
  </si>
  <si>
    <t>05 1 5641</t>
  </si>
  <si>
    <t>Расходы местного бюджета по  софинансированию  муниципальных  программ</t>
  </si>
  <si>
    <t>Подпрограмма "Совершенствование системы управления в городском поселении Берёзово"</t>
  </si>
  <si>
    <t>Физическая культура и спорт</t>
  </si>
  <si>
    <t xml:space="preserve">Физическая культура </t>
  </si>
  <si>
    <t>Подпрограмма."Профилактика  незаконного оборота и потребления наркотических средств  и психотропных веществ ".</t>
  </si>
  <si>
    <t>Межбюджетные трансферты общего характера передаваемые бюджетам субъектов Российской Федерации и муниципальных образований общего характера</t>
  </si>
  <si>
    <t>Прочие межбюджетные трансферты  общего характера</t>
  </si>
  <si>
    <t>Подпрограмма " Совершенствование системы управления в администрации городского поселения Берёзово"</t>
  </si>
  <si>
    <t>Расходы по переданным полномочиям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</si>
  <si>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Организация и обеспечение мероприятий в сфере гражданской обороны, защиты населения и территории от чрезвычайных ситуаций".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</si>
  <si>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"Укрепление пожарной безопасности"</t>
    </r>
  </si>
  <si>
    <t>Реализация мероприятий по укреплению пожарной безопасности</t>
  </si>
  <si>
    <t>14 2 2123</t>
  </si>
  <si>
    <t>14 1 2108</t>
  </si>
  <si>
    <t>Подпрограмма  «Библиотечное дело»</t>
  </si>
  <si>
    <t>05 5 0000</t>
  </si>
  <si>
    <t> 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</si>
  <si>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05 5 0059</t>
  </si>
  <si>
    <t>Иные межбюджетные трансферты, передаваемые в бюджет городского поселения Берёзово за счет субсидий бюджета автономного округа</t>
  </si>
  <si>
    <t> 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</si>
  <si>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 Подпрограмма  «Народное творчество и традиционная культура»</t>
  </si>
  <si>
    <t>05 9 0059</t>
  </si>
  <si>
    <t>05 9 0000</t>
  </si>
  <si>
    <t>05 9 7061</t>
  </si>
  <si>
    <t>ы</t>
  </si>
  <si>
    <t xml:space="preserve">Управление Резервным фондом 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</si>
  <si>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Совершенствование системы управления в  администрации городского поселения Берёзово"</t>
    </r>
  </si>
  <si>
    <t>Расходы поселения по софинансированию муниципальной программы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</si>
  <si>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Содействие трудоустройству граждан".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</si>
  <si>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 "Организация и обеспечение мероприятий в области информационных технологий и связи".  </t>
    </r>
  </si>
  <si>
    <t>Реализация мероприятий муниципальная программы "Развитие жилищно-коммунального комплекса и повышение энергетической эффективности в городском поселении Берёзово на 2014-2018 годы".</t>
  </si>
  <si>
    <t>Межбюджетные трансферты</t>
  </si>
  <si>
    <r>
      <t>по разделам, подразделам, целевым статьям (</t>
    </r>
    <r>
      <rPr>
        <i/>
        <sz val="12"/>
        <color theme="1"/>
        <rFont val="Times New Roman"/>
        <family val="1"/>
        <charset val="204"/>
      </rPr>
      <t xml:space="preserve">муниципальным программам городского поселения Берёзово и непрограммным направлениям деятельности </t>
    </r>
    <r>
      <rPr>
        <sz val="12"/>
        <color theme="1"/>
        <rFont val="Times New Roman"/>
        <family val="1"/>
        <charset val="204"/>
      </rPr>
      <t xml:space="preserve">), группам и подгруппам видов расходов классификации расходов бюджета городского поселения Берёзово на 2015, 2016 годы </t>
    </r>
  </si>
  <si>
    <t>13</t>
  </si>
  <si>
    <t>Условно-утверждённые расходы</t>
  </si>
  <si>
    <t>Резервные  средства</t>
  </si>
  <si>
    <t>к решению Совета депутатов</t>
  </si>
  <si>
    <t>от 30.12.2013 № 26</t>
  </si>
  <si>
    <r>
      <t>по разделам, подразделам, целевым статьям (</t>
    </r>
    <r>
      <rPr>
        <i/>
        <sz val="12"/>
        <color theme="1"/>
        <rFont val="Times New Roman"/>
        <family val="1"/>
        <charset val="204"/>
      </rPr>
      <t>муниципальным программам городского поселения Берёзово</t>
    </r>
    <r>
      <rPr>
        <sz val="12"/>
        <color theme="1"/>
        <rFont val="Times New Roman"/>
        <family val="1"/>
        <charset val="204"/>
      </rPr>
      <t xml:space="preserve">), группам и подгруппам видов расходов классификации расходов бюджета городского поселения Берёзово </t>
    </r>
  </si>
  <si>
    <t>городского поселения Берёзово</t>
  </si>
</sst>
</file>

<file path=xl/styles.xml><?xml version="1.0" encoding="utf-8"?>
<styleSheet xmlns="http://schemas.openxmlformats.org/spreadsheetml/2006/main">
  <numFmts count="14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000000"/>
    <numFmt numFmtId="168" formatCode="#,##0.0"/>
    <numFmt numFmtId="169" formatCode="_-* #,##0.0_р_._-;\-* #,##0.0_р_._-;_-* &quot;-&quot;?_р_._-;_-@_-"/>
    <numFmt numFmtId="170" formatCode="_-* #,##0.00000_р_._-;\-* #,##0.00000_р_._-;_-* &quot;-&quot;?????_р_._-;_-@_-"/>
    <numFmt numFmtId="171" formatCode="#,##0.0000"/>
    <numFmt numFmtId="172" formatCode="000;;"/>
    <numFmt numFmtId="173" formatCode="0.000"/>
    <numFmt numFmtId="174" formatCode="0000"/>
    <numFmt numFmtId="175" formatCode="00;;"/>
    <numFmt numFmtId="176" formatCode="?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FFFF00"/>
      <name val="Times New Roman"/>
      <family val="1"/>
      <charset val="204"/>
    </font>
    <font>
      <b/>
      <sz val="8"/>
      <color rgb="FFFFFF00"/>
      <name val="Times New Roman"/>
      <family val="1"/>
      <charset val="204"/>
    </font>
    <font>
      <sz val="8"/>
      <color rgb="FFFFFF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143">
    <xf numFmtId="0" fontId="0" fillId="0" borderId="0" xfId="0"/>
    <xf numFmtId="167" fontId="6" fillId="2" borderId="0" xfId="2" applyNumberFormat="1" applyFont="1" applyFill="1" applyBorder="1" applyAlignment="1" applyProtection="1">
      <alignment horizontal="left" vertical="center" wrapText="1"/>
      <protection hidden="1"/>
    </xf>
    <xf numFmtId="165" fontId="6" fillId="2" borderId="0" xfId="2" applyNumberFormat="1" applyFont="1" applyFill="1" applyBorder="1" applyAlignment="1" applyProtection="1">
      <alignment horizontal="left" vertical="center" wrapText="1"/>
      <protection hidden="1"/>
    </xf>
    <xf numFmtId="165" fontId="5" fillId="2" borderId="0" xfId="2" applyNumberFormat="1" applyFont="1" applyFill="1" applyBorder="1" applyAlignment="1" applyProtection="1">
      <alignment horizontal="left" vertical="center" wrapText="1"/>
      <protection hidden="1"/>
    </xf>
    <xf numFmtId="0" fontId="9" fillId="2" borderId="0" xfId="0" applyFont="1" applyFill="1"/>
    <xf numFmtId="0" fontId="9" fillId="2" borderId="0" xfId="0" applyFont="1" applyFill="1" applyBorder="1"/>
    <xf numFmtId="164" fontId="10" fillId="2" borderId="0" xfId="1" applyNumberFormat="1" applyFont="1" applyFill="1" applyAlignment="1">
      <alignment horizontal="right"/>
    </xf>
    <xf numFmtId="164" fontId="4" fillId="2" borderId="0" xfId="1" applyNumberFormat="1" applyFont="1" applyFill="1" applyAlignment="1">
      <alignment horizontal="right"/>
    </xf>
    <xf numFmtId="168" fontId="9" fillId="2" borderId="0" xfId="0" applyNumberFormat="1" applyFont="1" applyFill="1"/>
    <xf numFmtId="43" fontId="9" fillId="2" borderId="0" xfId="0" applyNumberFormat="1" applyFont="1" applyFill="1"/>
    <xf numFmtId="173" fontId="9" fillId="2" borderId="0" xfId="0" applyNumberFormat="1" applyFont="1" applyFill="1"/>
    <xf numFmtId="43" fontId="9" fillId="2" borderId="0" xfId="1" applyFont="1" applyFill="1"/>
    <xf numFmtId="171" fontId="9" fillId="2" borderId="0" xfId="0" applyNumberFormat="1" applyFont="1" applyFill="1"/>
    <xf numFmtId="170" fontId="9" fillId="2" borderId="0" xfId="0" applyNumberFormat="1" applyFont="1" applyFill="1"/>
    <xf numFmtId="169" fontId="9" fillId="2" borderId="0" xfId="0" applyNumberFormat="1" applyFont="1" applyFill="1" applyBorder="1"/>
    <xf numFmtId="169" fontId="11" fillId="2" borderId="0" xfId="0" applyNumberFormat="1" applyFont="1" applyFill="1" applyBorder="1"/>
    <xf numFmtId="167" fontId="12" fillId="2" borderId="0" xfId="2" applyNumberFormat="1" applyFont="1" applyFill="1" applyBorder="1" applyAlignment="1" applyProtection="1">
      <alignment horizontal="left" vertical="center" wrapText="1"/>
      <protection hidden="1"/>
    </xf>
    <xf numFmtId="165" fontId="13" fillId="2" borderId="0" xfId="2" applyNumberFormat="1" applyFont="1" applyFill="1" applyBorder="1" applyAlignment="1" applyProtection="1">
      <alignment horizontal="left" vertical="center" wrapText="1"/>
      <protection hidden="1"/>
    </xf>
    <xf numFmtId="0" fontId="11" fillId="2" borderId="0" xfId="0" applyFont="1" applyFill="1" applyBorder="1"/>
    <xf numFmtId="4" fontId="9" fillId="2" borderId="0" xfId="0" applyNumberFormat="1" applyFont="1" applyFill="1"/>
    <xf numFmtId="0" fontId="19" fillId="2" borderId="0" xfId="0" applyFont="1" applyFill="1" applyAlignment="1">
      <alignment horizontal="center"/>
    </xf>
    <xf numFmtId="164" fontId="21" fillId="2" borderId="0" xfId="1" applyNumberFormat="1" applyFont="1" applyFill="1" applyAlignment="1">
      <alignment horizontal="right"/>
    </xf>
    <xf numFmtId="0" fontId="9" fillId="2" borderId="0" xfId="0" applyFont="1" applyFill="1" applyAlignment="1">
      <alignment horizontal="center"/>
    </xf>
    <xf numFmtId="0" fontId="2" fillId="0" borderId="1" xfId="2" applyNumberFormat="1" applyFont="1" applyFill="1" applyBorder="1" applyAlignment="1" applyProtection="1">
      <alignment horizontal="center"/>
      <protection hidden="1"/>
    </xf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5" fillId="0" borderId="1" xfId="2" applyNumberFormat="1" applyFont="1" applyFill="1" applyBorder="1" applyAlignment="1" applyProtection="1">
      <alignment horizontal="center"/>
      <protection hidden="1"/>
    </xf>
    <xf numFmtId="49" fontId="15" fillId="0" borderId="1" xfId="2" applyNumberFormat="1" applyFont="1" applyFill="1" applyBorder="1" applyAlignment="1" applyProtection="1">
      <alignment horizontal="center"/>
      <protection hidden="1"/>
    </xf>
    <xf numFmtId="0" fontId="1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6" fillId="0" borderId="1" xfId="2" applyNumberFormat="1" applyFont="1" applyFill="1" applyBorder="1" applyAlignment="1" applyProtection="1">
      <alignment horizontal="left"/>
      <protection hidden="1"/>
    </xf>
    <xf numFmtId="49" fontId="16" fillId="0" borderId="1" xfId="2" applyNumberFormat="1" applyFont="1" applyFill="1" applyBorder="1" applyAlignment="1" applyProtection="1">
      <alignment horizontal="center" vertical="center"/>
      <protection hidden="1"/>
    </xf>
    <xf numFmtId="165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16" fillId="0" borderId="1" xfId="2" applyNumberFormat="1" applyFont="1" applyFill="1" applyBorder="1" applyAlignment="1" applyProtection="1">
      <alignment horizontal="center" vertical="center" wrapText="1"/>
      <protection hidden="1"/>
    </xf>
    <xf numFmtId="174" fontId="7" fillId="0" borderId="1" xfId="2" applyNumberFormat="1" applyFont="1" applyFill="1" applyBorder="1" applyAlignment="1" applyProtection="1">
      <alignment vertical="center" wrapText="1"/>
      <protection hidden="1"/>
    </xf>
    <xf numFmtId="49" fontId="7" fillId="0" borderId="1" xfId="2" applyNumberFormat="1" applyFont="1" applyFill="1" applyBorder="1" applyAlignment="1" applyProtection="1">
      <alignment horizontal="center" vertical="center"/>
      <protection hidden="1"/>
    </xf>
    <xf numFmtId="0" fontId="16" fillId="0" borderId="1" xfId="2" applyNumberFormat="1" applyFont="1" applyFill="1" applyBorder="1" applyAlignment="1" applyProtection="1">
      <alignment horizontal="center" vertical="center"/>
      <protection hidden="1"/>
    </xf>
    <xf numFmtId="168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2" applyNumberFormat="1" applyFont="1" applyFill="1" applyBorder="1" applyAlignment="1" applyProtection="1">
      <alignment wrapText="1"/>
      <protection hidden="1"/>
    </xf>
    <xf numFmtId="49" fontId="2" fillId="0" borderId="1" xfId="2" applyNumberFormat="1" applyFont="1" applyFill="1" applyBorder="1" applyAlignment="1" applyProtection="1">
      <alignment horizontal="center" vertical="center"/>
      <protection hidden="1"/>
    </xf>
    <xf numFmtId="165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2" applyNumberFormat="1" applyFont="1" applyFill="1" applyBorder="1" applyAlignment="1" applyProtection="1">
      <alignment horizontal="center" vertical="center"/>
      <protection hidden="1"/>
    </xf>
    <xf numFmtId="0" fontId="7" fillId="0" borderId="1" xfId="0" applyFont="1" applyFill="1" applyBorder="1" applyAlignment="1">
      <alignment wrapText="1"/>
    </xf>
    <xf numFmtId="168" fontId="7" fillId="0" borderId="1" xfId="2" applyNumberFormat="1" applyFont="1" applyFill="1" applyBorder="1" applyAlignment="1" applyProtection="1">
      <alignment horizontal="center" vertical="center"/>
      <protection hidden="1"/>
    </xf>
    <xf numFmtId="0" fontId="16" fillId="0" borderId="1" xfId="0" applyFont="1" applyFill="1" applyBorder="1" applyAlignment="1">
      <alignment wrapText="1"/>
    </xf>
    <xf numFmtId="167" fontId="16" fillId="0" borderId="1" xfId="2" applyNumberFormat="1" applyFont="1" applyFill="1" applyBorder="1" applyAlignment="1" applyProtection="1">
      <alignment horizontal="center" vertical="center"/>
      <protection hidden="1"/>
    </xf>
    <xf numFmtId="168" fontId="16" fillId="0" borderId="1" xfId="2" applyNumberFormat="1" applyFont="1" applyFill="1" applyBorder="1" applyAlignment="1" applyProtection="1">
      <alignment horizontal="center" vertical="center"/>
      <protection hidden="1"/>
    </xf>
    <xf numFmtId="165" fontId="7" fillId="0" borderId="1" xfId="2" applyNumberFormat="1" applyFont="1" applyFill="1" applyBorder="1" applyAlignment="1" applyProtection="1">
      <alignment vertical="center" wrapText="1"/>
      <protection hidden="1"/>
    </xf>
    <xf numFmtId="167" fontId="7" fillId="0" borderId="1" xfId="2" applyNumberFormat="1" applyFont="1" applyFill="1" applyBorder="1" applyAlignment="1" applyProtection="1">
      <alignment horizontal="center" vertical="center"/>
      <protection hidden="1"/>
    </xf>
    <xf numFmtId="172" fontId="7" fillId="0" borderId="1" xfId="2" applyNumberFormat="1" applyFont="1" applyFill="1" applyBorder="1" applyAlignment="1" applyProtection="1">
      <alignment horizontal="center" vertical="center"/>
      <protection hidden="1"/>
    </xf>
    <xf numFmtId="174" fontId="16" fillId="0" borderId="1" xfId="2" applyNumberFormat="1" applyFont="1" applyFill="1" applyBorder="1" applyAlignment="1" applyProtection="1">
      <alignment vertical="center" wrapText="1"/>
      <protection hidden="1"/>
    </xf>
    <xf numFmtId="175" fontId="16" fillId="0" borderId="1" xfId="2" applyNumberFormat="1" applyFont="1" applyFill="1" applyBorder="1" applyAlignment="1" applyProtection="1">
      <alignment horizontal="center" vertical="center"/>
      <protection hidden="1"/>
    </xf>
    <xf numFmtId="167" fontId="16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16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16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16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1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>
      <alignment wrapText="1"/>
    </xf>
    <xf numFmtId="175" fontId="7" fillId="0" borderId="1" xfId="2" applyNumberFormat="1" applyFont="1" applyFill="1" applyBorder="1" applyAlignment="1" applyProtection="1">
      <alignment horizontal="center" vertical="center"/>
      <protection hidden="1"/>
    </xf>
    <xf numFmtId="168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7" fillId="0" borderId="1" xfId="2" applyNumberFormat="1" applyFont="1" applyFill="1" applyBorder="1" applyAlignment="1" applyProtection="1">
      <alignment vertical="center"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2" applyNumberFormat="1" applyFont="1" applyFill="1" applyBorder="1" applyAlignment="1" applyProtection="1">
      <alignment wrapText="1"/>
      <protection hidden="1"/>
    </xf>
    <xf numFmtId="166" fontId="16" fillId="0" borderId="1" xfId="2" applyNumberFormat="1" applyFont="1" applyFill="1" applyBorder="1" applyAlignment="1" applyProtection="1">
      <alignment horizontal="center" vertical="center"/>
      <protection hidden="1"/>
    </xf>
    <xf numFmtId="166" fontId="7" fillId="0" borderId="1" xfId="2" applyNumberFormat="1" applyFont="1" applyFill="1" applyBorder="1" applyAlignment="1" applyProtection="1">
      <alignment horizontal="center" vertical="center"/>
      <protection hidden="1"/>
    </xf>
    <xf numFmtId="172" fontId="16" fillId="0" borderId="1" xfId="2" applyNumberFormat="1" applyFont="1" applyFill="1" applyBorder="1" applyAlignment="1" applyProtection="1">
      <alignment horizontal="center" vertical="center"/>
      <protection hidden="1"/>
    </xf>
    <xf numFmtId="49" fontId="16" fillId="0" borderId="1" xfId="2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168" fontId="14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167" fontId="7" fillId="0" borderId="1" xfId="2" applyNumberFormat="1" applyFont="1" applyFill="1" applyBorder="1" applyAlignment="1" applyProtection="1">
      <alignment horizontal="left" vertical="center" wrapText="1"/>
      <protection hidden="1"/>
    </xf>
    <xf numFmtId="49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7" fillId="0" borderId="1" xfId="0" applyFont="1" applyFill="1" applyBorder="1" applyAlignment="1">
      <alignment wrapText="1"/>
    </xf>
    <xf numFmtId="49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2" applyNumberFormat="1" applyFont="1" applyFill="1" applyBorder="1" applyAlignment="1" applyProtection="1">
      <alignment horizontal="center" wrapText="1"/>
      <protection hidden="1"/>
    </xf>
    <xf numFmtId="168" fontId="2" fillId="0" borderId="1" xfId="2" applyNumberFormat="1" applyFont="1" applyFill="1" applyBorder="1" applyAlignment="1" applyProtection="1">
      <alignment horizontal="center"/>
      <protection hidden="1"/>
    </xf>
    <xf numFmtId="168" fontId="7" fillId="0" borderId="1" xfId="2" applyNumberFormat="1" applyFont="1" applyFill="1" applyBorder="1" applyAlignment="1" applyProtection="1">
      <alignment horizontal="center"/>
      <protection hidden="1"/>
    </xf>
    <xf numFmtId="0" fontId="2" fillId="0" borderId="1" xfId="0" applyFont="1" applyFill="1" applyBorder="1" applyAlignment="1">
      <alignment vertical="center" wrapText="1"/>
    </xf>
    <xf numFmtId="165" fontId="2" fillId="0" borderId="1" xfId="2" applyNumberFormat="1" applyFont="1" applyFill="1" applyBorder="1" applyAlignment="1" applyProtection="1">
      <alignment horizontal="center" vertical="center"/>
      <protection hidden="1"/>
    </xf>
    <xf numFmtId="0" fontId="7" fillId="0" borderId="1" xfId="0" applyFont="1" applyFill="1" applyBorder="1" applyAlignment="1">
      <alignment vertical="center" wrapText="1"/>
    </xf>
    <xf numFmtId="165" fontId="7" fillId="0" borderId="1" xfId="2" applyNumberFormat="1" applyFont="1" applyFill="1" applyBorder="1" applyAlignment="1" applyProtection="1">
      <alignment horizontal="center" vertical="center"/>
      <protection hidden="1"/>
    </xf>
    <xf numFmtId="1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49" fontId="16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16" fillId="0" borderId="1" xfId="2" applyNumberFormat="1" applyFont="1" applyFill="1" applyBorder="1" applyAlignment="1" applyProtection="1">
      <alignment horizontal="center"/>
      <protection hidden="1"/>
    </xf>
    <xf numFmtId="0" fontId="2" fillId="0" borderId="1" xfId="0" applyFont="1" applyFill="1" applyBorder="1" applyAlignment="1">
      <alignment horizontal="left" vertical="center" wrapText="1"/>
    </xf>
    <xf numFmtId="49" fontId="1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horizontal="left" vertical="center" wrapText="1"/>
    </xf>
    <xf numFmtId="165" fontId="7" fillId="0" borderId="1" xfId="2" applyNumberFormat="1" applyFont="1" applyFill="1" applyBorder="1" applyAlignment="1" applyProtection="1">
      <alignment horizontal="center" wrapText="1"/>
      <protection hidden="1"/>
    </xf>
    <xf numFmtId="49" fontId="7" fillId="0" borderId="1" xfId="0" applyNumberFormat="1" applyFont="1" applyFill="1" applyBorder="1" applyAlignment="1">
      <alignment wrapText="1"/>
    </xf>
    <xf numFmtId="166" fontId="7" fillId="0" borderId="1" xfId="2" applyNumberFormat="1" applyFont="1" applyFill="1" applyBorder="1" applyAlignment="1" applyProtection="1">
      <alignment horizontal="center"/>
      <protection hidden="1"/>
    </xf>
    <xf numFmtId="168" fontId="9" fillId="0" borderId="1" xfId="0" applyNumberFormat="1" applyFont="1" applyFill="1" applyBorder="1"/>
    <xf numFmtId="49" fontId="17" fillId="0" borderId="1" xfId="0" applyNumberFormat="1" applyFont="1" applyFill="1" applyBorder="1" applyAlignment="1">
      <alignment horizontal="center" wrapText="1"/>
    </xf>
    <xf numFmtId="168" fontId="20" fillId="0" borderId="1" xfId="0" applyNumberFormat="1" applyFont="1" applyFill="1" applyBorder="1" applyAlignment="1">
      <alignment horizontal="center"/>
    </xf>
    <xf numFmtId="174" fontId="2" fillId="0" borderId="1" xfId="2" applyNumberFormat="1" applyFont="1" applyFill="1" applyBorder="1" applyAlignment="1" applyProtection="1">
      <alignment horizontal="left" vertical="center" wrapText="1"/>
      <protection hidden="1"/>
    </xf>
    <xf numFmtId="49" fontId="17" fillId="0" borderId="1" xfId="0" applyNumberFormat="1" applyFont="1" applyFill="1" applyBorder="1" applyAlignment="1">
      <alignment horizontal="center" vertical="center" wrapText="1"/>
    </xf>
    <xf numFmtId="168" fontId="20" fillId="0" borderId="1" xfId="0" applyNumberFormat="1" applyFont="1" applyFill="1" applyBorder="1" applyAlignment="1">
      <alignment horizontal="center" vertical="center"/>
    </xf>
    <xf numFmtId="168" fontId="9" fillId="0" borderId="1" xfId="1" applyNumberFormat="1" applyFont="1" applyFill="1" applyBorder="1" applyAlignment="1">
      <alignment horizontal="center" vertical="center"/>
    </xf>
    <xf numFmtId="168" fontId="20" fillId="0" borderId="1" xfId="1" applyNumberFormat="1" applyFont="1" applyFill="1" applyBorder="1" applyAlignment="1">
      <alignment horizontal="center"/>
    </xf>
    <xf numFmtId="49" fontId="16" fillId="0" borderId="1" xfId="0" applyNumberFormat="1" applyFont="1" applyFill="1" applyBorder="1" applyAlignment="1">
      <alignment horizontal="center" vertical="center" wrapText="1"/>
    </xf>
    <xf numFmtId="168" fontId="18" fillId="0" borderId="1" xfId="1" applyNumberFormat="1" applyFont="1" applyFill="1" applyBorder="1" applyAlignment="1">
      <alignment horizontal="center" vertical="center"/>
    </xf>
    <xf numFmtId="168" fontId="14" fillId="0" borderId="1" xfId="1" applyNumberFormat="1" applyFont="1" applyFill="1" applyBorder="1" applyAlignment="1">
      <alignment horizontal="center" vertical="center"/>
    </xf>
    <xf numFmtId="174" fontId="7" fillId="0" borderId="1" xfId="2" applyNumberFormat="1" applyFont="1" applyFill="1" applyBorder="1" applyAlignment="1" applyProtection="1">
      <alignment horizontal="left" vertical="center" wrapText="1"/>
      <protection hidden="1"/>
    </xf>
    <xf numFmtId="49" fontId="16" fillId="0" borderId="1" xfId="2" applyNumberFormat="1" applyFont="1" applyFill="1" applyBorder="1" applyAlignment="1">
      <alignment horizontal="left" vertical="center" wrapText="1"/>
    </xf>
    <xf numFmtId="168" fontId="16" fillId="0" borderId="1" xfId="1" applyNumberFormat="1" applyFont="1" applyFill="1" applyBorder="1" applyAlignment="1" applyProtection="1">
      <alignment horizontal="center" vertical="center"/>
      <protection hidden="1"/>
    </xf>
    <xf numFmtId="172" fontId="2" fillId="0" borderId="1" xfId="2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9" fillId="0" borderId="1" xfId="0" applyNumberFormat="1" applyFont="1" applyFill="1" applyBorder="1" applyAlignment="1">
      <alignment horizontal="center" vertical="center"/>
    </xf>
    <xf numFmtId="168" fontId="2" fillId="0" borderId="1" xfId="1" applyNumberFormat="1" applyFont="1" applyFill="1" applyBorder="1" applyAlignment="1">
      <alignment horizontal="center" vertical="center"/>
    </xf>
    <xf numFmtId="168" fontId="18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wrapText="1"/>
    </xf>
    <xf numFmtId="168" fontId="9" fillId="0" borderId="1" xfId="1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167" fontId="2" fillId="0" borderId="1" xfId="2" applyNumberFormat="1" applyFont="1" applyFill="1" applyBorder="1" applyAlignment="1" applyProtection="1">
      <alignment horizontal="center" vertical="center"/>
      <protection hidden="1"/>
    </xf>
    <xf numFmtId="165" fontId="17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21" fillId="0" borderId="1" xfId="2" applyNumberFormat="1" applyFont="1" applyFill="1" applyBorder="1" applyAlignment="1" applyProtection="1">
      <alignment horizontal="left" vertical="center" wrapText="1"/>
      <protection hidden="1"/>
    </xf>
    <xf numFmtId="0" fontId="19" fillId="0" borderId="1" xfId="0" applyFont="1" applyFill="1" applyBorder="1" applyAlignment="1">
      <alignment wrapText="1"/>
    </xf>
    <xf numFmtId="49" fontId="7" fillId="0" borderId="4" xfId="2" applyNumberFormat="1" applyFont="1" applyFill="1" applyBorder="1" applyAlignment="1" applyProtection="1">
      <alignment horizontal="center" vertical="center"/>
      <protection hidden="1"/>
    </xf>
    <xf numFmtId="167" fontId="7" fillId="0" borderId="4" xfId="2" applyNumberFormat="1" applyFont="1" applyFill="1" applyBorder="1" applyAlignment="1" applyProtection="1">
      <alignment horizontal="center" vertical="center"/>
      <protection hidden="1"/>
    </xf>
    <xf numFmtId="168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0" xfId="0" applyFont="1" applyFill="1" applyAlignment="1">
      <alignment wrapText="1"/>
    </xf>
    <xf numFmtId="0" fontId="9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left" vertical="center" wrapText="1"/>
    </xf>
    <xf numFmtId="49" fontId="7" fillId="0" borderId="1" xfId="2" applyNumberFormat="1" applyFont="1" applyFill="1" applyBorder="1" applyAlignment="1">
      <alignment horizontal="left" vertical="center" wrapText="1"/>
    </xf>
    <xf numFmtId="176" fontId="2" fillId="0" borderId="1" xfId="2" applyNumberFormat="1" applyFont="1" applyFill="1" applyBorder="1" applyAlignment="1">
      <alignment horizontal="left" vertical="center" wrapText="1"/>
    </xf>
    <xf numFmtId="176" fontId="7" fillId="0" borderId="1" xfId="2" applyNumberFormat="1" applyFont="1" applyFill="1" applyBorder="1" applyAlignment="1">
      <alignment horizontal="left" vertical="center" wrapText="1"/>
    </xf>
    <xf numFmtId="165" fontId="7" fillId="0" borderId="3" xfId="2" applyNumberFormat="1" applyFont="1" applyFill="1" applyBorder="1" applyAlignment="1" applyProtection="1">
      <alignment horizontal="left" vertical="center" wrapText="1"/>
      <protection hidden="1"/>
    </xf>
    <xf numFmtId="167" fontId="2" fillId="0" borderId="2" xfId="2" applyNumberFormat="1" applyFont="1" applyFill="1" applyBorder="1" applyAlignment="1" applyProtection="1">
      <alignment horizontal="left" vertical="center" wrapText="1"/>
      <protection hidden="1"/>
    </xf>
    <xf numFmtId="165" fontId="16" fillId="0" borderId="1" xfId="2" applyNumberFormat="1" applyFont="1" applyFill="1" applyBorder="1" applyAlignment="1" applyProtection="1">
      <alignment wrapText="1"/>
      <protection hidden="1"/>
    </xf>
    <xf numFmtId="174" fontId="16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7" fillId="0" borderId="1" xfId="2" applyNumberFormat="1" applyFont="1" applyFill="1" applyBorder="1" applyAlignment="1" applyProtection="1">
      <alignment horizontal="center"/>
      <protection hidden="1"/>
    </xf>
    <xf numFmtId="0" fontId="2" fillId="0" borderId="1" xfId="2" applyNumberFormat="1" applyFont="1" applyFill="1" applyBorder="1" applyAlignment="1" applyProtection="1">
      <protection hidden="1"/>
    </xf>
    <xf numFmtId="0" fontId="9" fillId="0" borderId="1" xfId="0" applyFont="1" applyFill="1" applyBorder="1"/>
    <xf numFmtId="168" fontId="9" fillId="0" borderId="1" xfId="0" applyNumberFormat="1" applyFont="1" applyFill="1" applyBorder="1" applyAlignment="1">
      <alignment horizontal="center"/>
    </xf>
    <xf numFmtId="0" fontId="19" fillId="2" borderId="0" xfId="0" applyFont="1" applyFill="1" applyAlignment="1">
      <alignment horizontal="center"/>
    </xf>
    <xf numFmtId="0" fontId="19" fillId="2" borderId="0" xfId="0" applyFont="1" applyFill="1" applyAlignment="1">
      <alignment horizontal="center" wrapText="1"/>
    </xf>
    <xf numFmtId="0" fontId="2" fillId="0" borderId="1" xfId="2" applyNumberFormat="1" applyFont="1" applyFill="1" applyBorder="1" applyAlignment="1" applyProtection="1">
      <alignment horizontal="center"/>
      <protection hidden="1"/>
    </xf>
    <xf numFmtId="0" fontId="9" fillId="0" borderId="1" xfId="0" applyFont="1" applyFill="1" applyBorder="1" applyAlignment="1">
      <alignment horizontal="center"/>
    </xf>
    <xf numFmtId="0" fontId="19" fillId="2" borderId="0" xfId="0" applyFont="1" applyFill="1" applyAlignment="1">
      <alignment horizontal="right"/>
    </xf>
    <xf numFmtId="0" fontId="9" fillId="2" borderId="0" xfId="0" applyFont="1" applyFill="1" applyAlignment="1">
      <alignment horizontal="left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6"/>
  <sheetViews>
    <sheetView zoomScale="87" zoomScaleNormal="87" workbookViewId="0">
      <selection activeCell="J9" sqref="J9"/>
    </sheetView>
  </sheetViews>
  <sheetFormatPr defaultRowHeight="15"/>
  <cols>
    <col min="1" max="1" width="45.42578125" style="4" customWidth="1"/>
    <col min="2" max="2" width="7.7109375" style="4" customWidth="1"/>
    <col min="3" max="3" width="8.28515625" style="4" customWidth="1"/>
    <col min="4" max="4" width="11.85546875" style="4" customWidth="1"/>
    <col min="5" max="5" width="9.28515625" style="4" customWidth="1"/>
    <col min="6" max="6" width="21.42578125" style="4" customWidth="1"/>
    <col min="7" max="7" width="3.7109375" style="4" customWidth="1"/>
    <col min="8" max="8" width="11" style="4" bestFit="1" customWidth="1"/>
    <col min="9" max="16384" width="9.140625" style="4"/>
  </cols>
  <sheetData>
    <row r="1" spans="1:8" ht="15.75">
      <c r="F1" s="21" t="s">
        <v>126</v>
      </c>
    </row>
    <row r="2" spans="1:8" ht="15.75">
      <c r="F2" s="21" t="s">
        <v>196</v>
      </c>
    </row>
    <row r="3" spans="1:8" ht="15.75">
      <c r="F3" s="21" t="s">
        <v>0</v>
      </c>
    </row>
    <row r="4" spans="1:8" ht="15.75">
      <c r="F4" s="21" t="s">
        <v>197</v>
      </c>
    </row>
    <row r="5" spans="1:8">
      <c r="F5" s="7"/>
    </row>
    <row r="6" spans="1:8" ht="15.75">
      <c r="A6" s="137" t="s">
        <v>17</v>
      </c>
      <c r="B6" s="137"/>
      <c r="C6" s="137"/>
      <c r="D6" s="137"/>
      <c r="E6" s="137"/>
      <c r="F6" s="137"/>
      <c r="G6" s="137"/>
    </row>
    <row r="7" spans="1:8" ht="47.25" customHeight="1">
      <c r="A7" s="138" t="s">
        <v>198</v>
      </c>
      <c r="B7" s="138"/>
      <c r="C7" s="138"/>
      <c r="D7" s="138"/>
      <c r="E7" s="138"/>
      <c r="F7" s="138"/>
      <c r="G7" s="138"/>
    </row>
    <row r="8" spans="1:8" ht="15.75">
      <c r="A8" s="137" t="s">
        <v>1</v>
      </c>
      <c r="B8" s="137"/>
      <c r="C8" s="137"/>
      <c r="D8" s="137"/>
      <c r="E8" s="137"/>
      <c r="F8" s="137"/>
      <c r="G8" s="137"/>
    </row>
    <row r="9" spans="1:8">
      <c r="F9" s="22" t="s">
        <v>2</v>
      </c>
    </row>
    <row r="10" spans="1:8">
      <c r="A10" s="23" t="s">
        <v>3</v>
      </c>
      <c r="B10" s="23" t="s">
        <v>73</v>
      </c>
      <c r="C10" s="23" t="s">
        <v>74</v>
      </c>
      <c r="D10" s="23" t="s">
        <v>4</v>
      </c>
      <c r="E10" s="23" t="s">
        <v>18</v>
      </c>
      <c r="F10" s="24" t="s">
        <v>5</v>
      </c>
    </row>
    <row r="11" spans="1:8">
      <c r="A11" s="25" t="s">
        <v>6</v>
      </c>
      <c r="B11" s="26" t="s">
        <v>53</v>
      </c>
      <c r="C11" s="26" t="s">
        <v>54</v>
      </c>
      <c r="D11" s="25">
        <v>3</v>
      </c>
      <c r="E11" s="25">
        <v>4</v>
      </c>
      <c r="F11" s="27">
        <v>5</v>
      </c>
    </row>
    <row r="12" spans="1:8">
      <c r="A12" s="28" t="s">
        <v>51</v>
      </c>
      <c r="B12" s="29" t="s">
        <v>55</v>
      </c>
      <c r="C12" s="29" t="s">
        <v>57</v>
      </c>
      <c r="D12" s="30" t="s">
        <v>128</v>
      </c>
      <c r="E12" s="30">
        <v>0</v>
      </c>
      <c r="F12" s="31">
        <f>F13+F19+F27+F33</f>
        <v>40209.9</v>
      </c>
      <c r="H12" s="8"/>
    </row>
    <row r="13" spans="1:8" ht="52.5" customHeight="1">
      <c r="A13" s="32" t="s">
        <v>52</v>
      </c>
      <c r="B13" s="33" t="s">
        <v>55</v>
      </c>
      <c r="C13" s="33" t="s">
        <v>56</v>
      </c>
      <c r="D13" s="34" t="s">
        <v>128</v>
      </c>
      <c r="E13" s="30">
        <v>0</v>
      </c>
      <c r="F13" s="35">
        <f>F14</f>
        <v>1940</v>
      </c>
    </row>
    <row r="14" spans="1:8" ht="61.5" customHeight="1">
      <c r="A14" s="36" t="s">
        <v>13</v>
      </c>
      <c r="B14" s="37" t="s">
        <v>55</v>
      </c>
      <c r="C14" s="37" t="s">
        <v>56</v>
      </c>
      <c r="D14" s="38" t="s">
        <v>64</v>
      </c>
      <c r="E14" s="30">
        <v>0</v>
      </c>
      <c r="F14" s="39">
        <f>F15</f>
        <v>1940</v>
      </c>
    </row>
    <row r="15" spans="1:8" ht="50.25" customHeight="1">
      <c r="A15" s="40" t="s">
        <v>61</v>
      </c>
      <c r="B15" s="33" t="s">
        <v>55</v>
      </c>
      <c r="C15" s="33" t="s">
        <v>56</v>
      </c>
      <c r="D15" s="30" t="s">
        <v>65</v>
      </c>
      <c r="E15" s="30">
        <v>0</v>
      </c>
      <c r="F15" s="41">
        <f>F16</f>
        <v>1940</v>
      </c>
    </row>
    <row r="16" spans="1:8" ht="29.25" customHeight="1">
      <c r="A16" s="42" t="s">
        <v>60</v>
      </c>
      <c r="B16" s="29" t="s">
        <v>55</v>
      </c>
      <c r="C16" s="29" t="s">
        <v>56</v>
      </c>
      <c r="D16" s="43" t="s">
        <v>66</v>
      </c>
      <c r="E16" s="30">
        <v>0</v>
      </c>
      <c r="F16" s="44">
        <f>F17</f>
        <v>1940</v>
      </c>
    </row>
    <row r="17" spans="1:9" ht="94.5" customHeight="1">
      <c r="A17" s="45" t="s">
        <v>22</v>
      </c>
      <c r="B17" s="33" t="s">
        <v>55</v>
      </c>
      <c r="C17" s="33" t="s">
        <v>56</v>
      </c>
      <c r="D17" s="46" t="s">
        <v>66</v>
      </c>
      <c r="E17" s="47" t="s">
        <v>58</v>
      </c>
      <c r="F17" s="41">
        <f>F18</f>
        <v>1940</v>
      </c>
    </row>
    <row r="18" spans="1:9" ht="32.25" customHeight="1">
      <c r="A18" s="45" t="s">
        <v>34</v>
      </c>
      <c r="B18" s="33" t="s">
        <v>55</v>
      </c>
      <c r="C18" s="33" t="s">
        <v>56</v>
      </c>
      <c r="D18" s="46" t="s">
        <v>66</v>
      </c>
      <c r="E18" s="47" t="s">
        <v>59</v>
      </c>
      <c r="F18" s="41">
        <v>1940</v>
      </c>
    </row>
    <row r="19" spans="1:9" ht="87" customHeight="1">
      <c r="A19" s="48" t="s">
        <v>62</v>
      </c>
      <c r="B19" s="49">
        <v>1</v>
      </c>
      <c r="C19" s="49">
        <v>4</v>
      </c>
      <c r="D19" s="34" t="s">
        <v>128</v>
      </c>
      <c r="E19" s="30">
        <v>0</v>
      </c>
      <c r="F19" s="44">
        <f>F20</f>
        <v>23900</v>
      </c>
    </row>
    <row r="20" spans="1:9" ht="47.25" customHeight="1">
      <c r="A20" s="36" t="s">
        <v>13</v>
      </c>
      <c r="B20" s="37" t="s">
        <v>55</v>
      </c>
      <c r="C20" s="37" t="s">
        <v>63</v>
      </c>
      <c r="D20" s="38" t="s">
        <v>64</v>
      </c>
      <c r="E20" s="38">
        <v>0</v>
      </c>
      <c r="F20" s="39">
        <f>F21</f>
        <v>23900</v>
      </c>
    </row>
    <row r="21" spans="1:9" ht="45.75" customHeight="1">
      <c r="A21" s="40" t="s">
        <v>61</v>
      </c>
      <c r="B21" s="33" t="s">
        <v>55</v>
      </c>
      <c r="C21" s="33" t="s">
        <v>63</v>
      </c>
      <c r="D21" s="30" t="s">
        <v>65</v>
      </c>
      <c r="E21" s="30">
        <v>0</v>
      </c>
      <c r="F21" s="41">
        <f>F22</f>
        <v>23900</v>
      </c>
    </row>
    <row r="22" spans="1:9" ht="38.25" customHeight="1">
      <c r="A22" s="50" t="s">
        <v>47</v>
      </c>
      <c r="B22" s="29" t="s">
        <v>55</v>
      </c>
      <c r="C22" s="29" t="s">
        <v>63</v>
      </c>
      <c r="D22" s="51" t="s">
        <v>67</v>
      </c>
      <c r="E22" s="30">
        <v>0</v>
      </c>
      <c r="F22" s="44">
        <f>F23+F25</f>
        <v>23900</v>
      </c>
      <c r="G22" s="1"/>
    </row>
    <row r="23" spans="1:9" ht="99" customHeight="1">
      <c r="A23" s="52" t="s">
        <v>22</v>
      </c>
      <c r="B23" s="29" t="s">
        <v>55</v>
      </c>
      <c r="C23" s="29" t="s">
        <v>63</v>
      </c>
      <c r="D23" s="51" t="s">
        <v>67</v>
      </c>
      <c r="E23" s="53">
        <v>100</v>
      </c>
      <c r="F23" s="44">
        <f>F24</f>
        <v>23859</v>
      </c>
      <c r="G23" s="1"/>
      <c r="I23" s="8"/>
    </row>
    <row r="24" spans="1:9" ht="57" customHeight="1">
      <c r="A24" s="54" t="s">
        <v>34</v>
      </c>
      <c r="B24" s="33" t="s">
        <v>55</v>
      </c>
      <c r="C24" s="33" t="s">
        <v>63</v>
      </c>
      <c r="D24" s="55" t="s">
        <v>67</v>
      </c>
      <c r="E24" s="30">
        <v>120</v>
      </c>
      <c r="F24" s="41">
        <v>23859</v>
      </c>
      <c r="G24" s="1"/>
    </row>
    <row r="25" spans="1:9" ht="43.5" customHeight="1">
      <c r="A25" s="42" t="s">
        <v>20</v>
      </c>
      <c r="B25" s="29" t="s">
        <v>55</v>
      </c>
      <c r="C25" s="29" t="s">
        <v>63</v>
      </c>
      <c r="D25" s="51" t="s">
        <v>67</v>
      </c>
      <c r="E25" s="53">
        <v>200</v>
      </c>
      <c r="F25" s="56">
        <f>F26</f>
        <v>41</v>
      </c>
      <c r="G25" s="1"/>
    </row>
    <row r="26" spans="1:9" ht="44.25" customHeight="1">
      <c r="A26" s="40" t="s">
        <v>21</v>
      </c>
      <c r="B26" s="33" t="s">
        <v>55</v>
      </c>
      <c r="C26" s="33" t="s">
        <v>63</v>
      </c>
      <c r="D26" s="55" t="s">
        <v>67</v>
      </c>
      <c r="E26" s="30">
        <v>240</v>
      </c>
      <c r="F26" s="56">
        <v>41</v>
      </c>
      <c r="G26" s="1"/>
    </row>
    <row r="27" spans="1:9" ht="27" customHeight="1">
      <c r="A27" s="42" t="s">
        <v>68</v>
      </c>
      <c r="B27" s="49">
        <v>1</v>
      </c>
      <c r="C27" s="49">
        <v>11</v>
      </c>
      <c r="D27" s="43" t="s">
        <v>128</v>
      </c>
      <c r="E27" s="53">
        <v>0</v>
      </c>
      <c r="F27" s="56">
        <v>1200</v>
      </c>
      <c r="G27" s="1"/>
    </row>
    <row r="28" spans="1:9" ht="81" customHeight="1">
      <c r="A28" s="57" t="s">
        <v>7</v>
      </c>
      <c r="B28" s="58">
        <v>1</v>
      </c>
      <c r="C28" s="58">
        <v>11</v>
      </c>
      <c r="D28" s="46" t="s">
        <v>82</v>
      </c>
      <c r="E28" s="30">
        <v>0</v>
      </c>
      <c r="F28" s="59">
        <f>F29</f>
        <v>1200</v>
      </c>
      <c r="G28" s="1"/>
    </row>
    <row r="29" spans="1:9" ht="60.75" customHeight="1">
      <c r="A29" s="40" t="s">
        <v>81</v>
      </c>
      <c r="B29" s="58">
        <v>1</v>
      </c>
      <c r="C29" s="58">
        <v>11</v>
      </c>
      <c r="D29" s="46" t="s">
        <v>130</v>
      </c>
      <c r="E29" s="30">
        <v>0</v>
      </c>
      <c r="F29" s="59">
        <f>F30</f>
        <v>1200</v>
      </c>
      <c r="G29" s="1"/>
    </row>
    <row r="30" spans="1:9" ht="20.25" customHeight="1">
      <c r="A30" s="60" t="s">
        <v>185</v>
      </c>
      <c r="B30" s="58">
        <v>1</v>
      </c>
      <c r="C30" s="58">
        <v>11</v>
      </c>
      <c r="D30" s="46" t="s">
        <v>149</v>
      </c>
      <c r="E30" s="53">
        <v>0</v>
      </c>
      <c r="F30" s="59">
        <f>F31</f>
        <v>1200</v>
      </c>
      <c r="G30" s="1"/>
    </row>
    <row r="31" spans="1:9" ht="21.75" customHeight="1">
      <c r="A31" s="45" t="s">
        <v>25</v>
      </c>
      <c r="B31" s="58">
        <v>1</v>
      </c>
      <c r="C31" s="58">
        <v>11</v>
      </c>
      <c r="D31" s="46" t="s">
        <v>149</v>
      </c>
      <c r="E31" s="47" t="s">
        <v>28</v>
      </c>
      <c r="F31" s="59">
        <f>F32</f>
        <v>1200</v>
      </c>
      <c r="G31" s="1"/>
    </row>
    <row r="32" spans="1:9" ht="19.5" customHeight="1">
      <c r="A32" s="45" t="s">
        <v>69</v>
      </c>
      <c r="B32" s="58">
        <v>1</v>
      </c>
      <c r="C32" s="58">
        <v>11</v>
      </c>
      <c r="D32" s="46" t="s">
        <v>149</v>
      </c>
      <c r="E32" s="47" t="s">
        <v>70</v>
      </c>
      <c r="F32" s="59">
        <v>1200</v>
      </c>
      <c r="G32" s="1"/>
    </row>
    <row r="33" spans="1:7" ht="26.25" customHeight="1">
      <c r="A33" s="42" t="s">
        <v>71</v>
      </c>
      <c r="B33" s="49">
        <v>1</v>
      </c>
      <c r="C33" s="49">
        <v>13</v>
      </c>
      <c r="D33" s="51" t="s">
        <v>129</v>
      </c>
      <c r="E33" s="53">
        <v>0</v>
      </c>
      <c r="F33" s="56">
        <f>F34</f>
        <v>13169.9</v>
      </c>
      <c r="G33" s="1"/>
    </row>
    <row r="34" spans="1:7" ht="60.75" customHeight="1">
      <c r="A34" s="36" t="s">
        <v>13</v>
      </c>
      <c r="B34" s="49">
        <v>1</v>
      </c>
      <c r="C34" s="49">
        <v>13</v>
      </c>
      <c r="D34" s="38" t="s">
        <v>64</v>
      </c>
      <c r="E34" s="30">
        <v>0</v>
      </c>
      <c r="F34" s="61">
        <f>F35+F42+F47</f>
        <v>13169.9</v>
      </c>
      <c r="G34" s="1"/>
    </row>
    <row r="35" spans="1:7" ht="46.5" customHeight="1">
      <c r="A35" s="40" t="s">
        <v>186</v>
      </c>
      <c r="B35" s="49">
        <v>1</v>
      </c>
      <c r="C35" s="49">
        <v>13</v>
      </c>
      <c r="D35" s="30" t="s">
        <v>65</v>
      </c>
      <c r="E35" s="30">
        <v>0</v>
      </c>
      <c r="F35" s="59">
        <f>F36</f>
        <v>10869.9</v>
      </c>
      <c r="G35" s="1"/>
    </row>
    <row r="36" spans="1:7" ht="97.5" customHeight="1">
      <c r="A36" s="52" t="s">
        <v>22</v>
      </c>
      <c r="B36" s="49">
        <v>1</v>
      </c>
      <c r="C36" s="49">
        <v>13</v>
      </c>
      <c r="D36" s="51" t="s">
        <v>72</v>
      </c>
      <c r="E36" s="30">
        <v>0</v>
      </c>
      <c r="F36" s="59">
        <f>F37+F40</f>
        <v>10869.9</v>
      </c>
      <c r="G36" s="1"/>
    </row>
    <row r="37" spans="1:7" ht="108" customHeight="1">
      <c r="A37" s="52" t="s">
        <v>22</v>
      </c>
      <c r="B37" s="49">
        <v>1</v>
      </c>
      <c r="C37" s="49">
        <v>13</v>
      </c>
      <c r="D37" s="51" t="s">
        <v>72</v>
      </c>
      <c r="E37" s="53">
        <v>100</v>
      </c>
      <c r="F37" s="56">
        <f>F38+F39</f>
        <v>7939.9</v>
      </c>
      <c r="G37" s="1"/>
    </row>
    <row r="38" spans="1:7" ht="47.25" customHeight="1">
      <c r="A38" s="54" t="s">
        <v>23</v>
      </c>
      <c r="B38" s="49">
        <v>1</v>
      </c>
      <c r="C38" s="49">
        <v>13</v>
      </c>
      <c r="D38" s="55" t="s">
        <v>72</v>
      </c>
      <c r="E38" s="30">
        <v>110</v>
      </c>
      <c r="F38" s="59">
        <v>7539.9</v>
      </c>
      <c r="G38" s="1"/>
    </row>
    <row r="39" spans="1:7" ht="27.75" customHeight="1">
      <c r="A39" s="62" t="s">
        <v>136</v>
      </c>
      <c r="B39" s="49">
        <v>1</v>
      </c>
      <c r="C39" s="49">
        <v>13</v>
      </c>
      <c r="D39" s="55" t="s">
        <v>72</v>
      </c>
      <c r="E39" s="30">
        <v>120</v>
      </c>
      <c r="F39" s="59">
        <v>400</v>
      </c>
      <c r="G39" s="1"/>
    </row>
    <row r="40" spans="1:7" ht="31.5" customHeight="1">
      <c r="A40" s="42" t="s">
        <v>20</v>
      </c>
      <c r="B40" s="49">
        <v>1</v>
      </c>
      <c r="C40" s="49">
        <v>13</v>
      </c>
      <c r="D40" s="51" t="s">
        <v>72</v>
      </c>
      <c r="E40" s="53">
        <v>200</v>
      </c>
      <c r="F40" s="56">
        <f>F41</f>
        <v>2930</v>
      </c>
      <c r="G40" s="3"/>
    </row>
    <row r="41" spans="1:7" ht="36" customHeight="1">
      <c r="A41" s="40" t="s">
        <v>21</v>
      </c>
      <c r="B41" s="49">
        <v>1</v>
      </c>
      <c r="C41" s="49">
        <v>13</v>
      </c>
      <c r="D41" s="55" t="s">
        <v>72</v>
      </c>
      <c r="E41" s="30">
        <v>240</v>
      </c>
      <c r="F41" s="59">
        <v>2930</v>
      </c>
      <c r="G41" s="3"/>
    </row>
    <row r="42" spans="1:7" ht="67.5" customHeight="1">
      <c r="A42" s="62" t="s">
        <v>75</v>
      </c>
      <c r="B42" s="49">
        <v>1</v>
      </c>
      <c r="C42" s="49">
        <v>13</v>
      </c>
      <c r="D42" s="51" t="s">
        <v>67</v>
      </c>
      <c r="E42" s="30">
        <v>0</v>
      </c>
      <c r="F42" s="41">
        <f>F43+F45</f>
        <v>1700</v>
      </c>
    </row>
    <row r="43" spans="1:7" ht="80.25" customHeight="1">
      <c r="A43" s="52" t="s">
        <v>22</v>
      </c>
      <c r="B43" s="49">
        <v>1</v>
      </c>
      <c r="C43" s="49">
        <v>13</v>
      </c>
      <c r="D43" s="51" t="s">
        <v>67</v>
      </c>
      <c r="E43" s="63">
        <v>100</v>
      </c>
      <c r="F43" s="44">
        <f>F44</f>
        <v>1600</v>
      </c>
    </row>
    <row r="44" spans="1:7" ht="30" customHeight="1">
      <c r="A44" s="62" t="s">
        <v>136</v>
      </c>
      <c r="B44" s="49">
        <v>1</v>
      </c>
      <c r="C44" s="49">
        <v>13</v>
      </c>
      <c r="D44" s="51" t="s">
        <v>67</v>
      </c>
      <c r="E44" s="64">
        <v>120</v>
      </c>
      <c r="F44" s="41">
        <v>1600</v>
      </c>
    </row>
    <row r="45" spans="1:7" ht="30" customHeight="1">
      <c r="A45" s="45" t="s">
        <v>25</v>
      </c>
      <c r="B45" s="49">
        <v>1</v>
      </c>
      <c r="C45" s="49">
        <v>13</v>
      </c>
      <c r="D45" s="43" t="s">
        <v>67</v>
      </c>
      <c r="E45" s="65">
        <v>800</v>
      </c>
      <c r="F45" s="44">
        <f>F46</f>
        <v>100</v>
      </c>
    </row>
    <row r="46" spans="1:7" ht="30" customHeight="1">
      <c r="A46" s="45" t="s">
        <v>26</v>
      </c>
      <c r="B46" s="49">
        <v>1</v>
      </c>
      <c r="C46" s="49">
        <v>13</v>
      </c>
      <c r="D46" s="43" t="s">
        <v>67</v>
      </c>
      <c r="E46" s="47">
        <v>850</v>
      </c>
      <c r="F46" s="41">
        <v>100</v>
      </c>
    </row>
    <row r="47" spans="1:7" ht="54" customHeight="1">
      <c r="A47" s="62" t="s">
        <v>75</v>
      </c>
      <c r="B47" s="49">
        <v>1</v>
      </c>
      <c r="C47" s="49">
        <v>13</v>
      </c>
      <c r="D47" s="51" t="s">
        <v>150</v>
      </c>
      <c r="E47" s="30">
        <v>0</v>
      </c>
      <c r="F47" s="41">
        <f>F48</f>
        <v>600</v>
      </c>
    </row>
    <row r="48" spans="1:7" ht="30" customHeight="1">
      <c r="A48" s="42" t="s">
        <v>123</v>
      </c>
      <c r="B48" s="49">
        <v>1</v>
      </c>
      <c r="C48" s="49">
        <v>13</v>
      </c>
      <c r="D48" s="51" t="s">
        <v>150</v>
      </c>
      <c r="E48" s="53">
        <v>200</v>
      </c>
      <c r="F48" s="41">
        <f>F49</f>
        <v>600</v>
      </c>
    </row>
    <row r="49" spans="1:7" ht="36" customHeight="1">
      <c r="A49" s="40" t="s">
        <v>21</v>
      </c>
      <c r="B49" s="49">
        <v>1</v>
      </c>
      <c r="C49" s="49">
        <v>13</v>
      </c>
      <c r="D49" s="51" t="s">
        <v>150</v>
      </c>
      <c r="E49" s="30">
        <v>240</v>
      </c>
      <c r="F49" s="41">
        <v>600</v>
      </c>
    </row>
    <row r="50" spans="1:7" ht="30" customHeight="1">
      <c r="A50" s="66" t="s">
        <v>78</v>
      </c>
      <c r="B50" s="49">
        <v>3</v>
      </c>
      <c r="C50" s="29" t="s">
        <v>57</v>
      </c>
      <c r="D50" s="30" t="s">
        <v>128</v>
      </c>
      <c r="E50" s="30">
        <v>0</v>
      </c>
      <c r="F50" s="41">
        <f>F51</f>
        <v>1200</v>
      </c>
    </row>
    <row r="51" spans="1:7" ht="76.5" customHeight="1">
      <c r="A51" s="57" t="s">
        <v>7</v>
      </c>
      <c r="B51" s="67" t="s">
        <v>76</v>
      </c>
      <c r="C51" s="67" t="s">
        <v>77</v>
      </c>
      <c r="D51" s="38" t="s">
        <v>82</v>
      </c>
      <c r="E51" s="38">
        <v>0</v>
      </c>
      <c r="F51" s="68">
        <f>F52+F56</f>
        <v>1200</v>
      </c>
      <c r="G51" s="14"/>
    </row>
    <row r="52" spans="1:7" ht="62.25" customHeight="1">
      <c r="A52" s="40" t="s">
        <v>169</v>
      </c>
      <c r="B52" s="69" t="s">
        <v>76</v>
      </c>
      <c r="C52" s="69" t="s">
        <v>77</v>
      </c>
      <c r="D52" s="30" t="s">
        <v>130</v>
      </c>
      <c r="E52" s="30">
        <v>0</v>
      </c>
      <c r="F52" s="41">
        <f>F53</f>
        <v>163.9</v>
      </c>
      <c r="G52" s="14"/>
    </row>
    <row r="53" spans="1:7" ht="75" customHeight="1">
      <c r="A53" s="70" t="s">
        <v>29</v>
      </c>
      <c r="B53" s="71" t="s">
        <v>76</v>
      </c>
      <c r="C53" s="71" t="s">
        <v>77</v>
      </c>
      <c r="D53" s="30" t="s">
        <v>173</v>
      </c>
      <c r="E53" s="30">
        <v>0</v>
      </c>
      <c r="F53" s="35">
        <f>F54</f>
        <v>163.9</v>
      </c>
      <c r="G53" s="1"/>
    </row>
    <row r="54" spans="1:7" ht="35.25" customHeight="1">
      <c r="A54" s="40" t="s">
        <v>20</v>
      </c>
      <c r="B54" s="71" t="s">
        <v>76</v>
      </c>
      <c r="C54" s="71" t="s">
        <v>77</v>
      </c>
      <c r="D54" s="30" t="s">
        <v>173</v>
      </c>
      <c r="E54" s="64">
        <v>200</v>
      </c>
      <c r="F54" s="41">
        <f>F55</f>
        <v>163.9</v>
      </c>
      <c r="G54" s="14"/>
    </row>
    <row r="55" spans="1:7" ht="30" customHeight="1">
      <c r="A55" s="40" t="s">
        <v>21</v>
      </c>
      <c r="B55" s="71" t="s">
        <v>76</v>
      </c>
      <c r="C55" s="71" t="s">
        <v>77</v>
      </c>
      <c r="D55" s="30" t="s">
        <v>173</v>
      </c>
      <c r="E55" s="64">
        <v>240</v>
      </c>
      <c r="F55" s="41">
        <v>163.9</v>
      </c>
      <c r="G55" s="14"/>
    </row>
    <row r="56" spans="1:7" ht="30.75" customHeight="1">
      <c r="A56" s="40" t="s">
        <v>170</v>
      </c>
      <c r="B56" s="71" t="s">
        <v>76</v>
      </c>
      <c r="C56" s="71" t="s">
        <v>77</v>
      </c>
      <c r="D56" s="30" t="s">
        <v>131</v>
      </c>
      <c r="E56" s="30">
        <v>0</v>
      </c>
      <c r="F56" s="41">
        <f>F57</f>
        <v>1036.0999999999999</v>
      </c>
      <c r="G56" s="14"/>
    </row>
    <row r="57" spans="1:7" ht="30" customHeight="1">
      <c r="A57" s="70" t="s">
        <v>171</v>
      </c>
      <c r="B57" s="71" t="s">
        <v>76</v>
      </c>
      <c r="C57" s="71" t="s">
        <v>77</v>
      </c>
      <c r="D57" s="30" t="s">
        <v>172</v>
      </c>
      <c r="E57" s="30">
        <v>0</v>
      </c>
      <c r="F57" s="41">
        <f>F58</f>
        <v>1036.0999999999999</v>
      </c>
      <c r="G57" s="14"/>
    </row>
    <row r="58" spans="1:7" ht="30" customHeight="1">
      <c r="A58" s="40" t="s">
        <v>20</v>
      </c>
      <c r="B58" s="71" t="s">
        <v>76</v>
      </c>
      <c r="C58" s="71" t="s">
        <v>77</v>
      </c>
      <c r="D58" s="30" t="s">
        <v>172</v>
      </c>
      <c r="E58" s="64">
        <v>200</v>
      </c>
      <c r="F58" s="41">
        <f>F59</f>
        <v>1036.0999999999999</v>
      </c>
      <c r="G58" s="14"/>
    </row>
    <row r="59" spans="1:7" ht="30" customHeight="1">
      <c r="A59" s="40" t="s">
        <v>21</v>
      </c>
      <c r="B59" s="71" t="s">
        <v>76</v>
      </c>
      <c r="C59" s="71" t="s">
        <v>77</v>
      </c>
      <c r="D59" s="30" t="s">
        <v>172</v>
      </c>
      <c r="E59" s="64">
        <v>240</v>
      </c>
      <c r="F59" s="41">
        <v>1036.0999999999999</v>
      </c>
      <c r="G59" s="14"/>
    </row>
    <row r="60" spans="1:7" ht="23.25" customHeight="1">
      <c r="A60" s="72" t="s">
        <v>79</v>
      </c>
      <c r="B60" s="73" t="s">
        <v>63</v>
      </c>
      <c r="C60" s="73" t="s">
        <v>57</v>
      </c>
      <c r="D60" s="74" t="s">
        <v>128</v>
      </c>
      <c r="E60" s="38">
        <v>0</v>
      </c>
      <c r="F60" s="75">
        <f>F61+F67+F73+F80</f>
        <v>14970</v>
      </c>
      <c r="G60" s="14"/>
    </row>
    <row r="61" spans="1:7" ht="19.5" customHeight="1">
      <c r="A61" s="40" t="s">
        <v>80</v>
      </c>
      <c r="B61" s="71" t="s">
        <v>63</v>
      </c>
      <c r="C61" s="71" t="s">
        <v>55</v>
      </c>
      <c r="D61" s="55" t="s">
        <v>128</v>
      </c>
      <c r="E61" s="30">
        <v>0</v>
      </c>
      <c r="F61" s="76">
        <f>F62</f>
        <v>100</v>
      </c>
      <c r="G61" s="14"/>
    </row>
    <row r="62" spans="1:7" ht="58.5" customHeight="1">
      <c r="A62" s="77" t="s">
        <v>8</v>
      </c>
      <c r="B62" s="73" t="s">
        <v>63</v>
      </c>
      <c r="C62" s="73" t="s">
        <v>55</v>
      </c>
      <c r="D62" s="78" t="s">
        <v>140</v>
      </c>
      <c r="E62" s="38">
        <v>0</v>
      </c>
      <c r="F62" s="39">
        <v>100</v>
      </c>
      <c r="G62" s="14"/>
    </row>
    <row r="63" spans="1:7" ht="35.25" customHeight="1">
      <c r="A63" s="79" t="s">
        <v>188</v>
      </c>
      <c r="B63" s="71" t="s">
        <v>63</v>
      </c>
      <c r="C63" s="71" t="s">
        <v>55</v>
      </c>
      <c r="D63" s="80" t="s">
        <v>132</v>
      </c>
      <c r="E63" s="30">
        <v>0</v>
      </c>
      <c r="F63" s="41">
        <f>F64</f>
        <v>100</v>
      </c>
      <c r="G63" s="14"/>
    </row>
    <row r="64" spans="1:7" ht="35.25" customHeight="1">
      <c r="A64" s="79" t="s">
        <v>187</v>
      </c>
      <c r="B64" s="71" t="s">
        <v>63</v>
      </c>
      <c r="C64" s="71" t="s">
        <v>55</v>
      </c>
      <c r="D64" s="46" t="s">
        <v>143</v>
      </c>
      <c r="E64" s="30">
        <v>0</v>
      </c>
      <c r="F64" s="41">
        <f>F65</f>
        <v>100</v>
      </c>
      <c r="G64" s="14"/>
    </row>
    <row r="65" spans="1:8" ht="96" customHeight="1">
      <c r="A65" s="52" t="s">
        <v>22</v>
      </c>
      <c r="B65" s="71" t="s">
        <v>63</v>
      </c>
      <c r="C65" s="71" t="s">
        <v>55</v>
      </c>
      <c r="D65" s="46" t="s">
        <v>143</v>
      </c>
      <c r="E65" s="81">
        <v>100</v>
      </c>
      <c r="F65" s="59">
        <f>F66</f>
        <v>100</v>
      </c>
      <c r="G65" s="1"/>
    </row>
    <row r="66" spans="1:8" ht="33.75" customHeight="1">
      <c r="A66" s="54" t="s">
        <v>23</v>
      </c>
      <c r="B66" s="71" t="s">
        <v>63</v>
      </c>
      <c r="C66" s="71" t="s">
        <v>55</v>
      </c>
      <c r="D66" s="46" t="s">
        <v>143</v>
      </c>
      <c r="E66" s="64">
        <v>110</v>
      </c>
      <c r="F66" s="41">
        <v>100</v>
      </c>
      <c r="G66" s="14"/>
    </row>
    <row r="67" spans="1:8" ht="17.25" customHeight="1">
      <c r="A67" s="42" t="s">
        <v>83</v>
      </c>
      <c r="B67" s="82" t="s">
        <v>63</v>
      </c>
      <c r="C67" s="82" t="s">
        <v>84</v>
      </c>
      <c r="D67" s="55" t="s">
        <v>128</v>
      </c>
      <c r="E67" s="30">
        <v>0</v>
      </c>
      <c r="F67" s="83">
        <f>F68</f>
        <v>3000</v>
      </c>
      <c r="G67" s="14"/>
    </row>
    <row r="68" spans="1:8" ht="52.5" customHeight="1">
      <c r="A68" s="84" t="s">
        <v>9</v>
      </c>
      <c r="B68" s="85" t="s">
        <v>63</v>
      </c>
      <c r="C68" s="85" t="s">
        <v>84</v>
      </c>
      <c r="D68" s="38" t="s">
        <v>85</v>
      </c>
      <c r="E68" s="38">
        <v>0</v>
      </c>
      <c r="F68" s="39">
        <f>F69</f>
        <v>3000</v>
      </c>
      <c r="G68" s="15"/>
    </row>
    <row r="69" spans="1:8" ht="24.75" customHeight="1">
      <c r="A69" s="86" t="s">
        <v>152</v>
      </c>
      <c r="B69" s="82" t="s">
        <v>63</v>
      </c>
      <c r="C69" s="82" t="s">
        <v>84</v>
      </c>
      <c r="D69" s="30" t="s">
        <v>86</v>
      </c>
      <c r="E69" s="30">
        <v>0</v>
      </c>
      <c r="F69" s="41">
        <f>F70</f>
        <v>3000</v>
      </c>
      <c r="G69" s="15"/>
    </row>
    <row r="70" spans="1:8" ht="66" customHeight="1">
      <c r="A70" s="70" t="s">
        <v>31</v>
      </c>
      <c r="B70" s="82" t="s">
        <v>63</v>
      </c>
      <c r="C70" s="82" t="s">
        <v>84</v>
      </c>
      <c r="D70" s="55" t="s">
        <v>87</v>
      </c>
      <c r="E70" s="30">
        <v>0</v>
      </c>
      <c r="F70" s="41">
        <f>F71</f>
        <v>3000</v>
      </c>
      <c r="G70" s="16"/>
    </row>
    <row r="71" spans="1:8" ht="19.5" customHeight="1">
      <c r="A71" s="86" t="s">
        <v>25</v>
      </c>
      <c r="B71" s="82" t="s">
        <v>63</v>
      </c>
      <c r="C71" s="82" t="s">
        <v>84</v>
      </c>
      <c r="D71" s="55" t="s">
        <v>87</v>
      </c>
      <c r="E71" s="64">
        <v>800</v>
      </c>
      <c r="F71" s="41">
        <f>F72</f>
        <v>3000</v>
      </c>
      <c r="G71" s="15"/>
    </row>
    <row r="72" spans="1:8" ht="67.5" customHeight="1">
      <c r="A72" s="54" t="s">
        <v>32</v>
      </c>
      <c r="B72" s="82" t="s">
        <v>63</v>
      </c>
      <c r="C72" s="82" t="s">
        <v>84</v>
      </c>
      <c r="D72" s="55" t="s">
        <v>87</v>
      </c>
      <c r="E72" s="30">
        <v>810</v>
      </c>
      <c r="F72" s="59">
        <v>3000</v>
      </c>
      <c r="G72" s="17"/>
    </row>
    <row r="73" spans="1:8" ht="22.5" customHeight="1">
      <c r="A73" s="54" t="s">
        <v>88</v>
      </c>
      <c r="B73" s="82" t="s">
        <v>63</v>
      </c>
      <c r="C73" s="82" t="s">
        <v>77</v>
      </c>
      <c r="D73" s="87" t="s">
        <v>128</v>
      </c>
      <c r="E73" s="30">
        <v>0</v>
      </c>
      <c r="F73" s="59">
        <f>F75</f>
        <v>10600</v>
      </c>
      <c r="G73" s="17"/>
    </row>
    <row r="74" spans="1:8" ht="44.25" customHeight="1">
      <c r="A74" s="84" t="s">
        <v>9</v>
      </c>
      <c r="B74" s="85" t="s">
        <v>63</v>
      </c>
      <c r="C74" s="85" t="s">
        <v>84</v>
      </c>
      <c r="D74" s="38" t="s">
        <v>85</v>
      </c>
      <c r="E74" s="38">
        <v>0</v>
      </c>
      <c r="F74" s="59">
        <f>F75</f>
        <v>10600</v>
      </c>
      <c r="G74" s="17"/>
    </row>
    <row r="75" spans="1:8" ht="15.75" customHeight="1">
      <c r="A75" s="40" t="s">
        <v>151</v>
      </c>
      <c r="B75" s="82" t="s">
        <v>63</v>
      </c>
      <c r="C75" s="82" t="s">
        <v>77</v>
      </c>
      <c r="D75" s="30" t="s">
        <v>89</v>
      </c>
      <c r="E75" s="30">
        <v>0</v>
      </c>
      <c r="F75" s="41">
        <f>F76</f>
        <v>10600</v>
      </c>
      <c r="G75" s="15"/>
    </row>
    <row r="76" spans="1:8" ht="67.5" customHeight="1">
      <c r="A76" s="40" t="s">
        <v>33</v>
      </c>
      <c r="B76" s="82" t="s">
        <v>63</v>
      </c>
      <c r="C76" s="82" t="s">
        <v>77</v>
      </c>
      <c r="D76" s="30" t="s">
        <v>90</v>
      </c>
      <c r="E76" s="30">
        <v>0</v>
      </c>
      <c r="F76" s="41">
        <f>F77</f>
        <v>10600</v>
      </c>
      <c r="G76" s="15"/>
      <c r="H76" s="8"/>
    </row>
    <row r="77" spans="1:8" ht="33" customHeight="1">
      <c r="A77" s="40" t="s">
        <v>20</v>
      </c>
      <c r="B77" s="82" t="s">
        <v>63</v>
      </c>
      <c r="C77" s="82" t="s">
        <v>77</v>
      </c>
      <c r="D77" s="30" t="s">
        <v>90</v>
      </c>
      <c r="E77" s="64">
        <v>200</v>
      </c>
      <c r="F77" s="41">
        <f>F78</f>
        <v>10600</v>
      </c>
      <c r="G77" s="15"/>
    </row>
    <row r="78" spans="1:8" ht="30" customHeight="1">
      <c r="A78" s="40" t="s">
        <v>21</v>
      </c>
      <c r="B78" s="82" t="s">
        <v>63</v>
      </c>
      <c r="C78" s="82" t="s">
        <v>77</v>
      </c>
      <c r="D78" s="30" t="s">
        <v>90</v>
      </c>
      <c r="E78" s="64">
        <v>240</v>
      </c>
      <c r="F78" s="41">
        <v>10600</v>
      </c>
      <c r="G78" s="15"/>
    </row>
    <row r="79" spans="1:8" ht="18" hidden="1" customHeight="1">
      <c r="A79" s="40" t="s">
        <v>10</v>
      </c>
      <c r="B79" s="88"/>
      <c r="C79" s="88"/>
      <c r="D79" s="87">
        <v>1700000</v>
      </c>
      <c r="E79" s="89"/>
      <c r="F79" s="90"/>
      <c r="G79" s="14"/>
    </row>
    <row r="80" spans="1:8" ht="18" customHeight="1">
      <c r="A80" s="72" t="s">
        <v>91</v>
      </c>
      <c r="B80" s="91" t="s">
        <v>63</v>
      </c>
      <c r="C80" s="91" t="s">
        <v>92</v>
      </c>
      <c r="D80" s="74" t="s">
        <v>128</v>
      </c>
      <c r="E80" s="38">
        <v>0</v>
      </c>
      <c r="F80" s="92">
        <f>F81</f>
        <v>1270</v>
      </c>
      <c r="G80" s="14"/>
    </row>
    <row r="81" spans="1:8" ht="49.5" customHeight="1">
      <c r="A81" s="93" t="s">
        <v>93</v>
      </c>
      <c r="B81" s="94" t="s">
        <v>63</v>
      </c>
      <c r="C81" s="94" t="s">
        <v>92</v>
      </c>
      <c r="D81" s="38" t="s">
        <v>141</v>
      </c>
      <c r="E81" s="38">
        <v>0</v>
      </c>
      <c r="F81" s="95">
        <f>F82</f>
        <v>1270</v>
      </c>
      <c r="G81" s="14"/>
    </row>
    <row r="82" spans="1:8" ht="47.25" customHeight="1">
      <c r="A82" s="40" t="s">
        <v>189</v>
      </c>
      <c r="B82" s="69" t="s">
        <v>63</v>
      </c>
      <c r="C82" s="69" t="s">
        <v>92</v>
      </c>
      <c r="D82" s="30" t="s">
        <v>94</v>
      </c>
      <c r="E82" s="30">
        <v>0</v>
      </c>
      <c r="F82" s="41">
        <f>F83</f>
        <v>1270</v>
      </c>
      <c r="G82" s="14"/>
    </row>
    <row r="83" spans="1:8" ht="21.75" customHeight="1">
      <c r="A83" s="40" t="s">
        <v>30</v>
      </c>
      <c r="B83" s="69" t="s">
        <v>63</v>
      </c>
      <c r="C83" s="69" t="s">
        <v>92</v>
      </c>
      <c r="D83" s="30" t="s">
        <v>95</v>
      </c>
      <c r="E83" s="30">
        <v>0</v>
      </c>
      <c r="F83" s="96">
        <f>F84</f>
        <v>1270</v>
      </c>
      <c r="G83" s="14"/>
    </row>
    <row r="84" spans="1:8" ht="35.25" customHeight="1">
      <c r="A84" s="40" t="s">
        <v>20</v>
      </c>
      <c r="B84" s="69" t="s">
        <v>63</v>
      </c>
      <c r="C84" s="69" t="s">
        <v>92</v>
      </c>
      <c r="D84" s="30" t="s">
        <v>95</v>
      </c>
      <c r="E84" s="64">
        <v>200</v>
      </c>
      <c r="F84" s="96">
        <f>F85</f>
        <v>1270</v>
      </c>
      <c r="G84" s="14"/>
    </row>
    <row r="85" spans="1:8" ht="37.5" customHeight="1">
      <c r="A85" s="40" t="s">
        <v>21</v>
      </c>
      <c r="B85" s="69" t="s">
        <v>63</v>
      </c>
      <c r="C85" s="69" t="s">
        <v>92</v>
      </c>
      <c r="D85" s="30" t="s">
        <v>95</v>
      </c>
      <c r="E85" s="64">
        <v>240</v>
      </c>
      <c r="F85" s="96">
        <v>1270</v>
      </c>
      <c r="G85" s="14"/>
    </row>
    <row r="86" spans="1:8" ht="22.5" customHeight="1">
      <c r="A86" s="72" t="s">
        <v>96</v>
      </c>
      <c r="B86" s="91" t="s">
        <v>97</v>
      </c>
      <c r="C86" s="91" t="s">
        <v>57</v>
      </c>
      <c r="D86" s="38" t="s">
        <v>128</v>
      </c>
      <c r="E86" s="38">
        <v>0</v>
      </c>
      <c r="F86" s="97">
        <f>F87+F95+F103</f>
        <v>28500</v>
      </c>
      <c r="G86" s="14"/>
    </row>
    <row r="87" spans="1:8" ht="22.5" customHeight="1">
      <c r="A87" s="42" t="s">
        <v>98</v>
      </c>
      <c r="B87" s="98" t="s">
        <v>97</v>
      </c>
      <c r="C87" s="98" t="s">
        <v>55</v>
      </c>
      <c r="D87" s="53" t="s">
        <v>128</v>
      </c>
      <c r="E87" s="30">
        <v>0</v>
      </c>
      <c r="F87" s="99">
        <f>F88</f>
        <v>7900</v>
      </c>
      <c r="G87" s="14"/>
    </row>
    <row r="88" spans="1:8" ht="75" customHeight="1">
      <c r="A88" s="57" t="s">
        <v>12</v>
      </c>
      <c r="B88" s="67" t="s">
        <v>97</v>
      </c>
      <c r="C88" s="67" t="s">
        <v>55</v>
      </c>
      <c r="D88" s="38" t="s">
        <v>100</v>
      </c>
      <c r="E88" s="38">
        <v>0</v>
      </c>
      <c r="F88" s="100">
        <f>F89</f>
        <v>7900</v>
      </c>
      <c r="G88" s="14"/>
      <c r="H88" s="8"/>
    </row>
    <row r="89" spans="1:8" ht="33.75" customHeight="1">
      <c r="A89" s="101" t="s">
        <v>99</v>
      </c>
      <c r="B89" s="33" t="s">
        <v>97</v>
      </c>
      <c r="C89" s="33" t="s">
        <v>55</v>
      </c>
      <c r="D89" s="47" t="s">
        <v>101</v>
      </c>
      <c r="E89" s="30">
        <v>0</v>
      </c>
      <c r="F89" s="96">
        <f>F91+F93</f>
        <v>7900</v>
      </c>
      <c r="G89" s="14"/>
    </row>
    <row r="90" spans="1:8" ht="78" customHeight="1">
      <c r="A90" s="40" t="s">
        <v>190</v>
      </c>
      <c r="B90" s="33" t="s">
        <v>97</v>
      </c>
      <c r="C90" s="33" t="s">
        <v>55</v>
      </c>
      <c r="D90" s="47" t="s">
        <v>102</v>
      </c>
      <c r="E90" s="30">
        <v>0</v>
      </c>
      <c r="F90" s="96">
        <f>-F91+F93</f>
        <v>3100</v>
      </c>
      <c r="G90" s="14"/>
    </row>
    <row r="91" spans="1:8" ht="40.5" customHeight="1">
      <c r="A91" s="40" t="s">
        <v>20</v>
      </c>
      <c r="B91" s="33" t="s">
        <v>97</v>
      </c>
      <c r="C91" s="33" t="s">
        <v>55</v>
      </c>
      <c r="D91" s="47" t="s">
        <v>102</v>
      </c>
      <c r="E91" s="47">
        <v>200</v>
      </c>
      <c r="F91" s="96">
        <f>F92</f>
        <v>2400</v>
      </c>
      <c r="G91" s="14"/>
      <c r="H91" s="8"/>
    </row>
    <row r="92" spans="1:8" ht="38.25" customHeight="1">
      <c r="A92" s="40" t="s">
        <v>21</v>
      </c>
      <c r="B92" s="33" t="s">
        <v>97</v>
      </c>
      <c r="C92" s="33" t="s">
        <v>55</v>
      </c>
      <c r="D92" s="47" t="s">
        <v>102</v>
      </c>
      <c r="E92" s="47">
        <v>240</v>
      </c>
      <c r="F92" s="96">
        <v>2400</v>
      </c>
      <c r="G92" s="14"/>
      <c r="H92" s="8"/>
    </row>
    <row r="93" spans="1:8" ht="19.5" customHeight="1">
      <c r="A93" s="45" t="s">
        <v>25</v>
      </c>
      <c r="B93" s="33" t="s">
        <v>97</v>
      </c>
      <c r="C93" s="33" t="s">
        <v>55</v>
      </c>
      <c r="D93" s="47" t="s">
        <v>102</v>
      </c>
      <c r="E93" s="47">
        <v>800</v>
      </c>
      <c r="F93" s="96">
        <f>F94</f>
        <v>5500</v>
      </c>
      <c r="G93" s="14"/>
    </row>
    <row r="94" spans="1:8" ht="63.75" customHeight="1">
      <c r="A94" s="45" t="s">
        <v>32</v>
      </c>
      <c r="B94" s="33" t="s">
        <v>97</v>
      </c>
      <c r="C94" s="33" t="s">
        <v>55</v>
      </c>
      <c r="D94" s="47" t="s">
        <v>102</v>
      </c>
      <c r="E94" s="47">
        <v>810</v>
      </c>
      <c r="F94" s="96">
        <v>5500</v>
      </c>
      <c r="G94" s="14"/>
      <c r="H94" s="8"/>
    </row>
    <row r="95" spans="1:8" ht="24" customHeight="1">
      <c r="A95" s="102" t="s">
        <v>103</v>
      </c>
      <c r="B95" s="29" t="s">
        <v>97</v>
      </c>
      <c r="C95" s="29" t="s">
        <v>56</v>
      </c>
      <c r="D95" s="53" t="s">
        <v>128</v>
      </c>
      <c r="E95" s="30">
        <v>0</v>
      </c>
      <c r="F95" s="103">
        <f>F96</f>
        <v>12500</v>
      </c>
      <c r="G95" s="14"/>
    </row>
    <row r="96" spans="1:8" ht="77.25" customHeight="1">
      <c r="A96" s="93" t="s">
        <v>116</v>
      </c>
      <c r="B96" s="37" t="s">
        <v>97</v>
      </c>
      <c r="C96" s="37" t="s">
        <v>56</v>
      </c>
      <c r="D96" s="104" t="s">
        <v>100</v>
      </c>
      <c r="E96" s="38">
        <v>0</v>
      </c>
      <c r="F96" s="105">
        <f>F97</f>
        <v>12500</v>
      </c>
      <c r="G96" s="14"/>
    </row>
    <row r="97" spans="1:7" ht="46.5" customHeight="1">
      <c r="A97" s="101" t="s">
        <v>99</v>
      </c>
      <c r="B97" s="33" t="s">
        <v>97</v>
      </c>
      <c r="C97" s="33" t="s">
        <v>56</v>
      </c>
      <c r="D97" s="47" t="s">
        <v>101</v>
      </c>
      <c r="E97" s="30">
        <v>0</v>
      </c>
      <c r="F97" s="106">
        <f>F98</f>
        <v>12500</v>
      </c>
      <c r="G97" s="14"/>
    </row>
    <row r="98" spans="1:7" ht="92.25" customHeight="1">
      <c r="A98" s="101" t="s">
        <v>117</v>
      </c>
      <c r="B98" s="33" t="s">
        <v>97</v>
      </c>
      <c r="C98" s="33" t="s">
        <v>56</v>
      </c>
      <c r="D98" s="47" t="s">
        <v>102</v>
      </c>
      <c r="E98" s="30">
        <v>0</v>
      </c>
      <c r="F98" s="106">
        <f>F99+F101</f>
        <v>12500</v>
      </c>
      <c r="G98" s="14"/>
    </row>
    <row r="99" spans="1:7" ht="52.5" customHeight="1">
      <c r="A99" s="79" t="s">
        <v>20</v>
      </c>
      <c r="B99" s="33" t="s">
        <v>97</v>
      </c>
      <c r="C99" s="33" t="s">
        <v>56</v>
      </c>
      <c r="D99" s="47" t="s">
        <v>102</v>
      </c>
      <c r="E99" s="47">
        <v>200</v>
      </c>
      <c r="F99" s="106">
        <f>F100</f>
        <v>1500</v>
      </c>
      <c r="G99" s="14"/>
    </row>
    <row r="100" spans="1:7" ht="38.25" customHeight="1">
      <c r="A100" s="79" t="s">
        <v>21</v>
      </c>
      <c r="B100" s="33" t="s">
        <v>97</v>
      </c>
      <c r="C100" s="33" t="s">
        <v>56</v>
      </c>
      <c r="D100" s="47" t="s">
        <v>102</v>
      </c>
      <c r="E100" s="47">
        <v>240</v>
      </c>
      <c r="F100" s="106">
        <v>1500</v>
      </c>
      <c r="G100" s="14"/>
    </row>
    <row r="101" spans="1:7" ht="25.5" customHeight="1">
      <c r="A101" s="45" t="s">
        <v>25</v>
      </c>
      <c r="B101" s="33" t="s">
        <v>97</v>
      </c>
      <c r="C101" s="33" t="s">
        <v>56</v>
      </c>
      <c r="D101" s="47" t="s">
        <v>102</v>
      </c>
      <c r="E101" s="47">
        <v>800</v>
      </c>
      <c r="F101" s="106">
        <f>F102</f>
        <v>11000</v>
      </c>
      <c r="G101" s="14"/>
    </row>
    <row r="102" spans="1:7" ht="70.5" customHeight="1">
      <c r="A102" s="45" t="s">
        <v>32</v>
      </c>
      <c r="B102" s="33" t="s">
        <v>97</v>
      </c>
      <c r="C102" s="33" t="s">
        <v>56</v>
      </c>
      <c r="D102" s="47" t="s">
        <v>102</v>
      </c>
      <c r="E102" s="47">
        <v>810</v>
      </c>
      <c r="F102" s="106">
        <v>11000</v>
      </c>
      <c r="G102" s="14"/>
    </row>
    <row r="103" spans="1:7" ht="18.75" customHeight="1">
      <c r="A103" s="40" t="s">
        <v>104</v>
      </c>
      <c r="B103" s="33" t="s">
        <v>97</v>
      </c>
      <c r="C103" s="33" t="s">
        <v>76</v>
      </c>
      <c r="D103" s="53" t="s">
        <v>128</v>
      </c>
      <c r="E103" s="30">
        <v>0</v>
      </c>
      <c r="F103" s="106">
        <f>F113+F108+F104</f>
        <v>8100</v>
      </c>
      <c r="G103" s="14"/>
    </row>
    <row r="104" spans="1:7" ht="54" customHeight="1">
      <c r="A104" s="107" t="s">
        <v>105</v>
      </c>
      <c r="B104" s="73" t="s">
        <v>97</v>
      </c>
      <c r="C104" s="73" t="s">
        <v>76</v>
      </c>
      <c r="D104" s="108" t="s">
        <v>135</v>
      </c>
      <c r="E104" s="38">
        <v>0</v>
      </c>
      <c r="F104" s="100">
        <v>100</v>
      </c>
      <c r="G104" s="14"/>
    </row>
    <row r="105" spans="1:7" ht="41.25" customHeight="1">
      <c r="A105" s="40" t="s">
        <v>146</v>
      </c>
      <c r="B105" s="69" t="s">
        <v>97</v>
      </c>
      <c r="C105" s="69" t="s">
        <v>76</v>
      </c>
      <c r="D105" s="46" t="s">
        <v>142</v>
      </c>
      <c r="E105" s="30">
        <v>0</v>
      </c>
      <c r="F105" s="109">
        <v>100</v>
      </c>
      <c r="G105" s="14"/>
    </row>
    <row r="106" spans="1:7" ht="36" customHeight="1">
      <c r="A106" s="40" t="s">
        <v>20</v>
      </c>
      <c r="B106" s="69" t="s">
        <v>97</v>
      </c>
      <c r="C106" s="69" t="s">
        <v>76</v>
      </c>
      <c r="D106" s="46" t="s">
        <v>142</v>
      </c>
      <c r="E106" s="64">
        <v>200</v>
      </c>
      <c r="F106" s="109">
        <v>100</v>
      </c>
      <c r="G106" s="14"/>
    </row>
    <row r="107" spans="1:7" ht="40.5" customHeight="1">
      <c r="A107" s="40" t="s">
        <v>21</v>
      </c>
      <c r="B107" s="69" t="s">
        <v>97</v>
      </c>
      <c r="C107" s="69" t="s">
        <v>76</v>
      </c>
      <c r="D107" s="46" t="s">
        <v>142</v>
      </c>
      <c r="E107" s="64">
        <v>240</v>
      </c>
      <c r="F107" s="109">
        <v>100</v>
      </c>
      <c r="G107" s="14"/>
    </row>
    <row r="108" spans="1:7" ht="48" customHeight="1">
      <c r="A108" s="107" t="s">
        <v>49</v>
      </c>
      <c r="B108" s="73" t="s">
        <v>97</v>
      </c>
      <c r="C108" s="73" t="s">
        <v>76</v>
      </c>
      <c r="D108" s="108" t="s">
        <v>137</v>
      </c>
      <c r="E108" s="38">
        <v>0</v>
      </c>
      <c r="F108" s="100">
        <f>F109</f>
        <v>100</v>
      </c>
      <c r="G108" s="14"/>
    </row>
    <row r="109" spans="1:7" ht="36" customHeight="1">
      <c r="A109" s="70" t="s">
        <v>50</v>
      </c>
      <c r="B109" s="69" t="s">
        <v>97</v>
      </c>
      <c r="C109" s="69" t="s">
        <v>76</v>
      </c>
      <c r="D109" s="46" t="s">
        <v>138</v>
      </c>
      <c r="E109" s="30">
        <v>0</v>
      </c>
      <c r="F109" s="96">
        <f>F110</f>
        <v>100</v>
      </c>
      <c r="G109" s="14"/>
    </row>
    <row r="110" spans="1:7" ht="36" customHeight="1">
      <c r="A110" s="40" t="s">
        <v>146</v>
      </c>
      <c r="B110" s="69" t="s">
        <v>97</v>
      </c>
      <c r="C110" s="69" t="s">
        <v>76</v>
      </c>
      <c r="D110" s="46" t="s">
        <v>134</v>
      </c>
      <c r="E110" s="30">
        <v>0</v>
      </c>
      <c r="F110" s="96">
        <f>F111</f>
        <v>100</v>
      </c>
      <c r="G110" s="14"/>
    </row>
    <row r="111" spans="1:7" ht="33.75" customHeight="1">
      <c r="A111" s="40" t="s">
        <v>20</v>
      </c>
      <c r="B111" s="69" t="s">
        <v>97</v>
      </c>
      <c r="C111" s="69" t="s">
        <v>76</v>
      </c>
      <c r="D111" s="46" t="s">
        <v>134</v>
      </c>
      <c r="E111" s="64">
        <v>200</v>
      </c>
      <c r="F111" s="96">
        <f>F112</f>
        <v>100</v>
      </c>
      <c r="G111" s="14"/>
    </row>
    <row r="112" spans="1:7" ht="33" customHeight="1">
      <c r="A112" s="40" t="s">
        <v>21</v>
      </c>
      <c r="B112" s="69" t="s">
        <v>97</v>
      </c>
      <c r="C112" s="69" t="s">
        <v>76</v>
      </c>
      <c r="D112" s="46" t="s">
        <v>134</v>
      </c>
      <c r="E112" s="64">
        <v>240</v>
      </c>
      <c r="F112" s="96">
        <v>100</v>
      </c>
      <c r="G112" s="14"/>
    </row>
    <row r="113" spans="1:7" ht="45" customHeight="1">
      <c r="A113" s="77" t="s">
        <v>11</v>
      </c>
      <c r="B113" s="67" t="s">
        <v>97</v>
      </c>
      <c r="C113" s="67" t="s">
        <v>76</v>
      </c>
      <c r="D113" s="38" t="s">
        <v>35</v>
      </c>
      <c r="E113" s="38">
        <v>0</v>
      </c>
      <c r="F113" s="110">
        <f>F114+F118+F122+F126+F130</f>
        <v>7900</v>
      </c>
      <c r="G113" s="14"/>
    </row>
    <row r="114" spans="1:7" ht="46.5" customHeight="1">
      <c r="A114" s="42" t="s">
        <v>153</v>
      </c>
      <c r="B114" s="98" t="s">
        <v>97</v>
      </c>
      <c r="C114" s="98" t="s">
        <v>76</v>
      </c>
      <c r="D114" s="53" t="s">
        <v>36</v>
      </c>
      <c r="E114" s="53">
        <v>0</v>
      </c>
      <c r="F114" s="99">
        <v>3200</v>
      </c>
      <c r="G114" s="14"/>
    </row>
    <row r="115" spans="1:7" ht="51" customHeight="1">
      <c r="A115" s="40" t="s">
        <v>38</v>
      </c>
      <c r="B115" s="69" t="s">
        <v>97</v>
      </c>
      <c r="C115" s="69" t="s">
        <v>76</v>
      </c>
      <c r="D115" s="30" t="s">
        <v>37</v>
      </c>
      <c r="E115" s="30">
        <v>0</v>
      </c>
      <c r="F115" s="96">
        <v>3200</v>
      </c>
      <c r="G115" s="14"/>
    </row>
    <row r="116" spans="1:7" ht="31.5" customHeight="1">
      <c r="A116" s="40" t="s">
        <v>20</v>
      </c>
      <c r="B116" s="69" t="s">
        <v>97</v>
      </c>
      <c r="C116" s="69" t="s">
        <v>76</v>
      </c>
      <c r="D116" s="30" t="s">
        <v>37</v>
      </c>
      <c r="E116" s="64">
        <v>200</v>
      </c>
      <c r="F116" s="96">
        <v>3200</v>
      </c>
      <c r="G116" s="14"/>
    </row>
    <row r="117" spans="1:7" ht="33" customHeight="1">
      <c r="A117" s="40" t="s">
        <v>21</v>
      </c>
      <c r="B117" s="69" t="s">
        <v>97</v>
      </c>
      <c r="C117" s="69" t="s">
        <v>76</v>
      </c>
      <c r="D117" s="30" t="s">
        <v>37</v>
      </c>
      <c r="E117" s="64">
        <v>240</v>
      </c>
      <c r="F117" s="96">
        <v>3200</v>
      </c>
      <c r="G117" s="14"/>
    </row>
    <row r="118" spans="1:7" ht="40.5" customHeight="1">
      <c r="A118" s="42" t="s">
        <v>154</v>
      </c>
      <c r="B118" s="98" t="s">
        <v>97</v>
      </c>
      <c r="C118" s="98" t="s">
        <v>76</v>
      </c>
      <c r="D118" s="53" t="s">
        <v>39</v>
      </c>
      <c r="E118" s="53">
        <v>0</v>
      </c>
      <c r="F118" s="111">
        <v>300</v>
      </c>
      <c r="G118" s="14"/>
    </row>
    <row r="119" spans="1:7" ht="45.75" customHeight="1">
      <c r="A119" s="40" t="s">
        <v>38</v>
      </c>
      <c r="B119" s="69" t="s">
        <v>97</v>
      </c>
      <c r="C119" s="69" t="s">
        <v>76</v>
      </c>
      <c r="D119" s="30" t="s">
        <v>40</v>
      </c>
      <c r="E119" s="30">
        <v>0</v>
      </c>
      <c r="F119" s="109">
        <v>300</v>
      </c>
      <c r="G119" s="14"/>
    </row>
    <row r="120" spans="1:7" ht="36.75" customHeight="1">
      <c r="A120" s="40" t="s">
        <v>20</v>
      </c>
      <c r="B120" s="69" t="s">
        <v>97</v>
      </c>
      <c r="C120" s="69" t="s">
        <v>76</v>
      </c>
      <c r="D120" s="30" t="s">
        <v>40</v>
      </c>
      <c r="E120" s="64">
        <v>200</v>
      </c>
      <c r="F120" s="109">
        <v>300</v>
      </c>
      <c r="G120" s="14"/>
    </row>
    <row r="121" spans="1:7" ht="36.75" customHeight="1">
      <c r="A121" s="40" t="s">
        <v>21</v>
      </c>
      <c r="B121" s="69" t="s">
        <v>97</v>
      </c>
      <c r="C121" s="69" t="s">
        <v>76</v>
      </c>
      <c r="D121" s="30" t="s">
        <v>40</v>
      </c>
      <c r="E121" s="64">
        <v>240</v>
      </c>
      <c r="F121" s="109">
        <v>300</v>
      </c>
      <c r="G121" s="14"/>
    </row>
    <row r="122" spans="1:7" ht="54.75" customHeight="1">
      <c r="A122" s="42" t="s">
        <v>155</v>
      </c>
      <c r="B122" s="98" t="s">
        <v>97</v>
      </c>
      <c r="C122" s="98" t="s">
        <v>76</v>
      </c>
      <c r="D122" s="53" t="s">
        <v>41</v>
      </c>
      <c r="E122" s="53">
        <v>0</v>
      </c>
      <c r="F122" s="111">
        <f>F123</f>
        <v>100</v>
      </c>
      <c r="G122" s="14"/>
    </row>
    <row r="123" spans="1:7" ht="43.5" customHeight="1">
      <c r="A123" s="40" t="s">
        <v>38</v>
      </c>
      <c r="B123" s="69" t="s">
        <v>97</v>
      </c>
      <c r="C123" s="69" t="s">
        <v>76</v>
      </c>
      <c r="D123" s="30" t="s">
        <v>42</v>
      </c>
      <c r="E123" s="30">
        <v>0</v>
      </c>
      <c r="F123" s="96">
        <f>F124</f>
        <v>100</v>
      </c>
      <c r="G123" s="14"/>
    </row>
    <row r="124" spans="1:7" ht="35.25" customHeight="1">
      <c r="A124" s="40" t="s">
        <v>20</v>
      </c>
      <c r="B124" s="69" t="s">
        <v>97</v>
      </c>
      <c r="C124" s="69" t="s">
        <v>76</v>
      </c>
      <c r="D124" s="30" t="s">
        <v>42</v>
      </c>
      <c r="E124" s="64">
        <v>200</v>
      </c>
      <c r="F124" s="109">
        <v>100</v>
      </c>
      <c r="G124" s="14"/>
    </row>
    <row r="125" spans="1:7" ht="42" customHeight="1">
      <c r="A125" s="40" t="s">
        <v>21</v>
      </c>
      <c r="B125" s="69" t="s">
        <v>97</v>
      </c>
      <c r="C125" s="69" t="s">
        <v>76</v>
      </c>
      <c r="D125" s="30" t="s">
        <v>42</v>
      </c>
      <c r="E125" s="64">
        <v>240</v>
      </c>
      <c r="F125" s="109">
        <v>100</v>
      </c>
      <c r="G125" s="14"/>
    </row>
    <row r="126" spans="1:7" ht="50.25" customHeight="1">
      <c r="A126" s="42" t="s">
        <v>156</v>
      </c>
      <c r="B126" s="98" t="s">
        <v>97</v>
      </c>
      <c r="C126" s="98" t="s">
        <v>76</v>
      </c>
      <c r="D126" s="53" t="s">
        <v>43</v>
      </c>
      <c r="E126" s="53">
        <v>0</v>
      </c>
      <c r="F126" s="99">
        <f>F127</f>
        <v>1500</v>
      </c>
      <c r="G126" s="14"/>
    </row>
    <row r="127" spans="1:7" ht="49.5" customHeight="1">
      <c r="A127" s="40" t="s">
        <v>38</v>
      </c>
      <c r="B127" s="69" t="s">
        <v>97</v>
      </c>
      <c r="C127" s="69" t="s">
        <v>76</v>
      </c>
      <c r="D127" s="30" t="s">
        <v>44</v>
      </c>
      <c r="E127" s="30">
        <v>0</v>
      </c>
      <c r="F127" s="96">
        <f>F128</f>
        <v>1500</v>
      </c>
      <c r="G127" s="14"/>
    </row>
    <row r="128" spans="1:7" ht="33" customHeight="1">
      <c r="A128" s="40" t="s">
        <v>20</v>
      </c>
      <c r="B128" s="69" t="s">
        <v>97</v>
      </c>
      <c r="C128" s="69" t="s">
        <v>76</v>
      </c>
      <c r="D128" s="30" t="s">
        <v>44</v>
      </c>
      <c r="E128" s="64">
        <v>200</v>
      </c>
      <c r="F128" s="96">
        <f>F129</f>
        <v>1500</v>
      </c>
      <c r="G128" s="14"/>
    </row>
    <row r="129" spans="1:10" ht="33" customHeight="1">
      <c r="A129" s="40" t="s">
        <v>21</v>
      </c>
      <c r="B129" s="69" t="s">
        <v>97</v>
      </c>
      <c r="C129" s="69" t="s">
        <v>76</v>
      </c>
      <c r="D129" s="30" t="s">
        <v>44</v>
      </c>
      <c r="E129" s="64">
        <v>240</v>
      </c>
      <c r="F129" s="96">
        <v>1500</v>
      </c>
      <c r="G129" s="14"/>
    </row>
    <row r="130" spans="1:10" ht="51" customHeight="1">
      <c r="A130" s="42" t="s">
        <v>157</v>
      </c>
      <c r="B130" s="98" t="s">
        <v>97</v>
      </c>
      <c r="C130" s="98" t="s">
        <v>76</v>
      </c>
      <c r="D130" s="53" t="s">
        <v>45</v>
      </c>
      <c r="E130" s="53">
        <v>0</v>
      </c>
      <c r="F130" s="99">
        <f>F131</f>
        <v>2800</v>
      </c>
      <c r="G130" s="14"/>
    </row>
    <row r="131" spans="1:10" ht="45.75" customHeight="1">
      <c r="A131" s="40" t="s">
        <v>38</v>
      </c>
      <c r="B131" s="69" t="s">
        <v>97</v>
      </c>
      <c r="C131" s="69" t="s">
        <v>76</v>
      </c>
      <c r="D131" s="30" t="s">
        <v>46</v>
      </c>
      <c r="E131" s="30">
        <v>0</v>
      </c>
      <c r="F131" s="96">
        <f>F132</f>
        <v>2800</v>
      </c>
      <c r="G131" s="14"/>
    </row>
    <row r="132" spans="1:10" ht="33.75" customHeight="1">
      <c r="A132" s="40" t="s">
        <v>20</v>
      </c>
      <c r="B132" s="69" t="s">
        <v>97</v>
      </c>
      <c r="C132" s="69" t="s">
        <v>76</v>
      </c>
      <c r="D132" s="30" t="s">
        <v>46</v>
      </c>
      <c r="E132" s="64">
        <v>200</v>
      </c>
      <c r="F132" s="96">
        <f>F133</f>
        <v>2800</v>
      </c>
      <c r="G132" s="14"/>
      <c r="H132" s="9"/>
    </row>
    <row r="133" spans="1:10" ht="33.75" customHeight="1">
      <c r="A133" s="40" t="s">
        <v>21</v>
      </c>
      <c r="B133" s="69" t="s">
        <v>97</v>
      </c>
      <c r="C133" s="69" t="s">
        <v>76</v>
      </c>
      <c r="D133" s="30" t="s">
        <v>46</v>
      </c>
      <c r="E133" s="64">
        <v>240</v>
      </c>
      <c r="F133" s="96">
        <v>2800</v>
      </c>
      <c r="G133" s="14"/>
    </row>
    <row r="134" spans="1:10" ht="17.25" customHeight="1">
      <c r="A134" s="42" t="s">
        <v>106</v>
      </c>
      <c r="B134" s="112" t="s">
        <v>84</v>
      </c>
      <c r="C134" s="112" t="s">
        <v>57</v>
      </c>
      <c r="D134" s="46" t="s">
        <v>128</v>
      </c>
      <c r="E134" s="30">
        <v>0</v>
      </c>
      <c r="F134" s="113">
        <f>F135</f>
        <v>5313.0400000000009</v>
      </c>
      <c r="G134" s="15"/>
      <c r="J134" s="19"/>
    </row>
    <row r="135" spans="1:10" ht="17.25" customHeight="1">
      <c r="A135" s="42" t="s">
        <v>147</v>
      </c>
      <c r="B135" s="112" t="s">
        <v>84</v>
      </c>
      <c r="C135" s="69" t="s">
        <v>55</v>
      </c>
      <c r="D135" s="46" t="s">
        <v>128</v>
      </c>
      <c r="E135" s="30">
        <v>0</v>
      </c>
      <c r="F135" s="113">
        <f>F136+F141</f>
        <v>5313.0400000000009</v>
      </c>
      <c r="G135" s="15"/>
    </row>
    <row r="136" spans="1:10" ht="51" customHeight="1">
      <c r="A136" s="114" t="s">
        <v>15</v>
      </c>
      <c r="B136" s="115" t="s">
        <v>84</v>
      </c>
      <c r="C136" s="115" t="s">
        <v>55</v>
      </c>
      <c r="D136" s="116" t="s">
        <v>110</v>
      </c>
      <c r="E136" s="117">
        <v>0</v>
      </c>
      <c r="F136" s="39">
        <f>F137</f>
        <v>10</v>
      </c>
      <c r="G136" s="15"/>
    </row>
    <row r="137" spans="1:10" ht="17.25" customHeight="1">
      <c r="A137" s="86" t="s">
        <v>16</v>
      </c>
      <c r="B137" s="71" t="s">
        <v>84</v>
      </c>
      <c r="C137" s="71" t="s">
        <v>55</v>
      </c>
      <c r="D137" s="46" t="s">
        <v>111</v>
      </c>
      <c r="E137" s="30">
        <v>0</v>
      </c>
      <c r="F137" s="41">
        <f>F139</f>
        <v>10</v>
      </c>
      <c r="G137" s="15"/>
    </row>
    <row r="138" spans="1:10" ht="34.5" customHeight="1">
      <c r="A138" s="40" t="s">
        <v>146</v>
      </c>
      <c r="B138" s="71" t="s">
        <v>84</v>
      </c>
      <c r="C138" s="71" t="s">
        <v>55</v>
      </c>
      <c r="D138" s="46" t="s">
        <v>145</v>
      </c>
      <c r="E138" s="30">
        <v>0</v>
      </c>
      <c r="F138" s="41">
        <f>F139</f>
        <v>10</v>
      </c>
      <c r="G138" s="15"/>
    </row>
    <row r="139" spans="1:10" ht="17.25" customHeight="1">
      <c r="A139" s="86" t="s">
        <v>20</v>
      </c>
      <c r="B139" s="71" t="s">
        <v>84</v>
      </c>
      <c r="C139" s="71" t="s">
        <v>55</v>
      </c>
      <c r="D139" s="46" t="s">
        <v>145</v>
      </c>
      <c r="E139" s="64">
        <v>200</v>
      </c>
      <c r="F139" s="41">
        <f>F140</f>
        <v>10</v>
      </c>
      <c r="G139" s="15"/>
    </row>
    <row r="140" spans="1:10" ht="17.25" customHeight="1">
      <c r="A140" s="86" t="s">
        <v>21</v>
      </c>
      <c r="B140" s="71" t="s">
        <v>84</v>
      </c>
      <c r="C140" s="71" t="s">
        <v>55</v>
      </c>
      <c r="D140" s="46" t="s">
        <v>145</v>
      </c>
      <c r="E140" s="64">
        <v>240</v>
      </c>
      <c r="F140" s="41">
        <v>10</v>
      </c>
      <c r="G140" s="15"/>
    </row>
    <row r="141" spans="1:10" ht="51.75" customHeight="1">
      <c r="A141" s="84" t="s">
        <v>14</v>
      </c>
      <c r="B141" s="67" t="s">
        <v>84</v>
      </c>
      <c r="C141" s="67" t="s">
        <v>55</v>
      </c>
      <c r="D141" s="116" t="s">
        <v>48</v>
      </c>
      <c r="E141" s="38">
        <v>0</v>
      </c>
      <c r="F141" s="105">
        <f>F142+F146+F152</f>
        <v>5303.0400000000009</v>
      </c>
      <c r="G141" s="15"/>
    </row>
    <row r="142" spans="1:10" ht="48" customHeight="1">
      <c r="A142" s="86" t="s">
        <v>158</v>
      </c>
      <c r="B142" s="69" t="s">
        <v>84</v>
      </c>
      <c r="C142" s="69" t="s">
        <v>55</v>
      </c>
      <c r="D142" s="46" t="s">
        <v>133</v>
      </c>
      <c r="E142" s="30">
        <v>0</v>
      </c>
      <c r="F142" s="105">
        <f>F143</f>
        <v>277.94</v>
      </c>
      <c r="G142" s="15"/>
    </row>
    <row r="143" spans="1:10" ht="51.75" customHeight="1">
      <c r="A143" s="52" t="s">
        <v>178</v>
      </c>
      <c r="B143" s="29" t="s">
        <v>84</v>
      </c>
      <c r="C143" s="29" t="s">
        <v>55</v>
      </c>
      <c r="D143" s="43" t="s">
        <v>159</v>
      </c>
      <c r="E143" s="53">
        <v>0</v>
      </c>
      <c r="F143" s="56">
        <f>F144</f>
        <v>277.94</v>
      </c>
      <c r="G143" s="15"/>
    </row>
    <row r="144" spans="1:10" ht="51.75" customHeight="1">
      <c r="A144" s="54" t="s">
        <v>24</v>
      </c>
      <c r="B144" s="33" t="s">
        <v>84</v>
      </c>
      <c r="C144" s="33" t="s">
        <v>55</v>
      </c>
      <c r="D144" s="43" t="s">
        <v>159</v>
      </c>
      <c r="E144" s="47">
        <v>200</v>
      </c>
      <c r="F144" s="59">
        <f>F145</f>
        <v>277.94</v>
      </c>
      <c r="G144" s="15"/>
    </row>
    <row r="145" spans="1:10" ht="51.75" customHeight="1">
      <c r="A145" s="54" t="s">
        <v>122</v>
      </c>
      <c r="B145" s="33" t="s">
        <v>84</v>
      </c>
      <c r="C145" s="33" t="s">
        <v>55</v>
      </c>
      <c r="D145" s="43" t="s">
        <v>159</v>
      </c>
      <c r="E145" s="47">
        <v>240</v>
      </c>
      <c r="F145" s="59">
        <v>277.94</v>
      </c>
      <c r="G145" s="15"/>
    </row>
    <row r="146" spans="1:10" ht="34.5" customHeight="1">
      <c r="A146" s="118" t="s">
        <v>174</v>
      </c>
      <c r="B146" s="33" t="s">
        <v>84</v>
      </c>
      <c r="C146" s="33" t="s">
        <v>55</v>
      </c>
      <c r="D146" s="46" t="s">
        <v>175</v>
      </c>
      <c r="E146" s="53">
        <v>0</v>
      </c>
      <c r="F146" s="59">
        <f>F147</f>
        <v>471</v>
      </c>
      <c r="G146" s="15"/>
      <c r="I146" s="8"/>
    </row>
    <row r="147" spans="1:10" ht="66.75" customHeight="1">
      <c r="A147" s="119" t="s">
        <v>176</v>
      </c>
      <c r="B147" s="120" t="s">
        <v>84</v>
      </c>
      <c r="C147" s="120" t="s">
        <v>55</v>
      </c>
      <c r="D147" s="121" t="s">
        <v>177</v>
      </c>
      <c r="E147" s="53">
        <v>0</v>
      </c>
      <c r="F147" s="122">
        <f>F148+F150</f>
        <v>471</v>
      </c>
      <c r="G147" s="15"/>
    </row>
    <row r="148" spans="1:10" ht="99.75" customHeight="1">
      <c r="A148" s="119" t="s">
        <v>179</v>
      </c>
      <c r="B148" s="120" t="s">
        <v>84</v>
      </c>
      <c r="C148" s="120" t="s">
        <v>55</v>
      </c>
      <c r="D148" s="121" t="s">
        <v>177</v>
      </c>
      <c r="E148" s="47">
        <v>100</v>
      </c>
      <c r="F148" s="59">
        <v>441</v>
      </c>
      <c r="G148" s="15"/>
    </row>
    <row r="149" spans="1:10" ht="41.25" customHeight="1">
      <c r="A149" s="123" t="s">
        <v>23</v>
      </c>
      <c r="B149" s="120" t="s">
        <v>84</v>
      </c>
      <c r="C149" s="120" t="s">
        <v>55</v>
      </c>
      <c r="D149" s="121" t="s">
        <v>177</v>
      </c>
      <c r="E149" s="124">
        <v>110</v>
      </c>
      <c r="F149" s="106">
        <v>441</v>
      </c>
      <c r="G149" s="15"/>
    </row>
    <row r="150" spans="1:10" ht="41.25" customHeight="1">
      <c r="A150" s="54" t="s">
        <v>24</v>
      </c>
      <c r="B150" s="120" t="s">
        <v>84</v>
      </c>
      <c r="C150" s="120" t="s">
        <v>55</v>
      </c>
      <c r="D150" s="121" t="s">
        <v>177</v>
      </c>
      <c r="E150" s="47">
        <v>200</v>
      </c>
      <c r="F150" s="106">
        <v>30</v>
      </c>
      <c r="G150" s="15"/>
    </row>
    <row r="151" spans="1:10" ht="48.75" customHeight="1">
      <c r="A151" s="54" t="s">
        <v>122</v>
      </c>
      <c r="B151" s="120" t="s">
        <v>84</v>
      </c>
      <c r="C151" s="120" t="s">
        <v>55</v>
      </c>
      <c r="D151" s="121" t="s">
        <v>177</v>
      </c>
      <c r="E151" s="47">
        <v>240</v>
      </c>
      <c r="F151" s="106">
        <v>30</v>
      </c>
      <c r="G151" s="15"/>
    </row>
    <row r="152" spans="1:10" ht="35.25" customHeight="1">
      <c r="A152" s="123" t="s">
        <v>180</v>
      </c>
      <c r="B152" s="120" t="s">
        <v>84</v>
      </c>
      <c r="C152" s="120" t="s">
        <v>55</v>
      </c>
      <c r="D152" s="121" t="s">
        <v>182</v>
      </c>
      <c r="E152" s="53">
        <v>0</v>
      </c>
      <c r="F152" s="106">
        <f>F153</f>
        <v>4554.1000000000004</v>
      </c>
      <c r="G152" s="15"/>
      <c r="J152" s="8"/>
    </row>
    <row r="153" spans="1:10" ht="63" customHeight="1">
      <c r="A153" s="119" t="s">
        <v>176</v>
      </c>
      <c r="B153" s="120" t="s">
        <v>84</v>
      </c>
      <c r="C153" s="120" t="s">
        <v>55</v>
      </c>
      <c r="D153" s="121" t="s">
        <v>181</v>
      </c>
      <c r="E153" s="53">
        <v>0</v>
      </c>
      <c r="F153" s="106">
        <f>F154+F157+F159+F162</f>
        <v>4554.1000000000004</v>
      </c>
      <c r="G153" s="15"/>
    </row>
    <row r="154" spans="1:10" ht="76.5" customHeight="1">
      <c r="A154" s="52" t="s">
        <v>22</v>
      </c>
      <c r="B154" s="82" t="s">
        <v>84</v>
      </c>
      <c r="C154" s="82" t="s">
        <v>55</v>
      </c>
      <c r="D154" s="121" t="s">
        <v>181</v>
      </c>
      <c r="E154" s="63">
        <v>100</v>
      </c>
      <c r="F154" s="103">
        <f>F155+F156</f>
        <v>3324</v>
      </c>
      <c r="G154" s="15"/>
    </row>
    <row r="155" spans="1:10" ht="34.5" customHeight="1">
      <c r="A155" s="54" t="s">
        <v>27</v>
      </c>
      <c r="B155" s="71" t="s">
        <v>84</v>
      </c>
      <c r="C155" s="71" t="s">
        <v>55</v>
      </c>
      <c r="D155" s="121" t="s">
        <v>181</v>
      </c>
      <c r="E155" s="30">
        <v>110</v>
      </c>
      <c r="F155" s="59">
        <v>3059</v>
      </c>
      <c r="G155" s="15"/>
    </row>
    <row r="156" spans="1:10" ht="33.75" customHeight="1">
      <c r="A156" s="62" t="s">
        <v>136</v>
      </c>
      <c r="B156" s="71" t="s">
        <v>84</v>
      </c>
      <c r="C156" s="71" t="s">
        <v>55</v>
      </c>
      <c r="D156" s="121" t="s">
        <v>181</v>
      </c>
      <c r="E156" s="30">
        <v>120</v>
      </c>
      <c r="F156" s="59">
        <v>265</v>
      </c>
      <c r="G156" s="15"/>
    </row>
    <row r="157" spans="1:10" ht="32.25" customHeight="1">
      <c r="A157" s="52" t="s">
        <v>24</v>
      </c>
      <c r="B157" s="82" t="s">
        <v>84</v>
      </c>
      <c r="C157" s="82" t="s">
        <v>55</v>
      </c>
      <c r="D157" s="121" t="s">
        <v>181</v>
      </c>
      <c r="E157" s="53">
        <v>200</v>
      </c>
      <c r="F157" s="56">
        <f>F158</f>
        <v>1180</v>
      </c>
      <c r="G157" s="15"/>
    </row>
    <row r="158" spans="1:10" ht="32.25" customHeight="1">
      <c r="A158" s="86" t="s">
        <v>21</v>
      </c>
      <c r="B158" s="71" t="s">
        <v>84</v>
      </c>
      <c r="C158" s="71" t="s">
        <v>55</v>
      </c>
      <c r="D158" s="121" t="s">
        <v>181</v>
      </c>
      <c r="E158" s="30">
        <v>240</v>
      </c>
      <c r="F158" s="59">
        <v>1180</v>
      </c>
      <c r="G158" s="15"/>
    </row>
    <row r="159" spans="1:10" ht="26.25" customHeight="1">
      <c r="A159" s="52" t="s">
        <v>25</v>
      </c>
      <c r="B159" s="82" t="s">
        <v>84</v>
      </c>
      <c r="C159" s="82" t="s">
        <v>55</v>
      </c>
      <c r="D159" s="121" t="s">
        <v>181</v>
      </c>
      <c r="E159" s="65" t="s">
        <v>28</v>
      </c>
      <c r="F159" s="56">
        <f>F160</f>
        <v>1</v>
      </c>
      <c r="G159" s="5"/>
    </row>
    <row r="160" spans="1:10" ht="18" customHeight="1">
      <c r="A160" s="54" t="s">
        <v>26</v>
      </c>
      <c r="B160" s="71" t="s">
        <v>84</v>
      </c>
      <c r="C160" s="71" t="s">
        <v>55</v>
      </c>
      <c r="D160" s="121" t="s">
        <v>181</v>
      </c>
      <c r="E160" s="30">
        <v>850</v>
      </c>
      <c r="F160" s="59">
        <v>1</v>
      </c>
      <c r="G160" s="1"/>
    </row>
    <row r="161" spans="1:7" ht="30.75" customHeight="1">
      <c r="A161" s="52" t="s">
        <v>160</v>
      </c>
      <c r="B161" s="71" t="s">
        <v>84</v>
      </c>
      <c r="C161" s="71" t="s">
        <v>55</v>
      </c>
      <c r="D161" s="46" t="s">
        <v>183</v>
      </c>
      <c r="E161" s="30">
        <v>0</v>
      </c>
      <c r="F161" s="59">
        <v>49.1</v>
      </c>
      <c r="G161" s="1"/>
    </row>
    <row r="162" spans="1:7" ht="18" customHeight="1">
      <c r="A162" s="86" t="s">
        <v>21</v>
      </c>
      <c r="B162" s="71" t="s">
        <v>84</v>
      </c>
      <c r="C162" s="71" t="s">
        <v>55</v>
      </c>
      <c r="D162" s="46" t="s">
        <v>183</v>
      </c>
      <c r="E162" s="30">
        <v>200</v>
      </c>
      <c r="F162" s="59">
        <v>49.1</v>
      </c>
      <c r="G162" s="1"/>
    </row>
    <row r="163" spans="1:7" ht="30" customHeight="1">
      <c r="A163" s="86" t="s">
        <v>21</v>
      </c>
      <c r="B163" s="71" t="s">
        <v>84</v>
      </c>
      <c r="C163" s="71" t="s">
        <v>55</v>
      </c>
      <c r="D163" s="46" t="s">
        <v>183</v>
      </c>
      <c r="E163" s="30">
        <v>240</v>
      </c>
      <c r="F163" s="56">
        <v>49.1</v>
      </c>
      <c r="G163" s="18"/>
    </row>
    <row r="164" spans="1:7" ht="22.5" customHeight="1">
      <c r="A164" s="125" t="s">
        <v>113</v>
      </c>
      <c r="B164" s="82" t="s">
        <v>92</v>
      </c>
      <c r="C164" s="82" t="s">
        <v>57</v>
      </c>
      <c r="D164" s="46" t="s">
        <v>128</v>
      </c>
      <c r="E164" s="30">
        <v>0</v>
      </c>
      <c r="F164" s="44">
        <f>F165</f>
        <v>60</v>
      </c>
      <c r="G164" s="18"/>
    </row>
    <row r="165" spans="1:7" ht="21" customHeight="1">
      <c r="A165" s="126" t="s">
        <v>114</v>
      </c>
      <c r="B165" s="33" t="s">
        <v>92</v>
      </c>
      <c r="C165" s="33" t="s">
        <v>55</v>
      </c>
      <c r="D165" s="46" t="s">
        <v>128</v>
      </c>
      <c r="E165" s="30">
        <v>0</v>
      </c>
      <c r="F165" s="41">
        <f>F166</f>
        <v>60</v>
      </c>
      <c r="G165" s="18"/>
    </row>
    <row r="166" spans="1:7" ht="61.5" customHeight="1">
      <c r="A166" s="127" t="s">
        <v>115</v>
      </c>
      <c r="B166" s="37" t="s">
        <v>92</v>
      </c>
      <c r="C166" s="37" t="s">
        <v>55</v>
      </c>
      <c r="D166" s="116" t="s">
        <v>64</v>
      </c>
      <c r="E166" s="117">
        <v>0</v>
      </c>
      <c r="F166" s="39">
        <f>F168</f>
        <v>60</v>
      </c>
      <c r="G166" s="18"/>
    </row>
    <row r="167" spans="1:7" ht="36" customHeight="1">
      <c r="A167" s="128" t="s">
        <v>161</v>
      </c>
      <c r="B167" s="33" t="s">
        <v>92</v>
      </c>
      <c r="C167" s="33" t="s">
        <v>55</v>
      </c>
      <c r="D167" s="46" t="s">
        <v>65</v>
      </c>
      <c r="E167" s="30">
        <v>0</v>
      </c>
      <c r="F167" s="39">
        <v>60</v>
      </c>
      <c r="G167" s="18"/>
    </row>
    <row r="168" spans="1:7" ht="33.75" customHeight="1">
      <c r="A168" s="101" t="s">
        <v>47</v>
      </c>
      <c r="B168" s="33" t="s">
        <v>92</v>
      </c>
      <c r="C168" s="33" t="s">
        <v>55</v>
      </c>
      <c r="D168" s="46" t="s">
        <v>67</v>
      </c>
      <c r="E168" s="30">
        <v>0</v>
      </c>
      <c r="F168" s="41">
        <f>F169</f>
        <v>60</v>
      </c>
      <c r="G168" s="18"/>
    </row>
    <row r="169" spans="1:7" ht="21" customHeight="1">
      <c r="A169" s="101" t="s">
        <v>19</v>
      </c>
      <c r="B169" s="33" t="s">
        <v>92</v>
      </c>
      <c r="C169" s="33" t="s">
        <v>55</v>
      </c>
      <c r="D169" s="46" t="s">
        <v>67</v>
      </c>
      <c r="E169" s="47">
        <v>300</v>
      </c>
      <c r="F169" s="41">
        <f>F170</f>
        <v>60</v>
      </c>
      <c r="G169" s="18"/>
    </row>
    <row r="170" spans="1:7" ht="30" customHeight="1">
      <c r="A170" s="54" t="s">
        <v>148</v>
      </c>
      <c r="B170" s="58">
        <v>10</v>
      </c>
      <c r="C170" s="58">
        <v>1</v>
      </c>
      <c r="D170" s="46" t="s">
        <v>67</v>
      </c>
      <c r="E170" s="47">
        <v>321</v>
      </c>
      <c r="F170" s="41">
        <v>60</v>
      </c>
      <c r="G170" s="18"/>
    </row>
    <row r="171" spans="1:7" ht="18.75" customHeight="1">
      <c r="A171" s="129" t="s">
        <v>162</v>
      </c>
      <c r="B171" s="58">
        <v>11</v>
      </c>
      <c r="C171" s="82" t="s">
        <v>57</v>
      </c>
      <c r="D171" s="46" t="s">
        <v>128</v>
      </c>
      <c r="E171" s="30">
        <v>0</v>
      </c>
      <c r="F171" s="41">
        <f>F172</f>
        <v>15</v>
      </c>
      <c r="G171" s="18"/>
    </row>
    <row r="172" spans="1:7" ht="22.5" customHeight="1">
      <c r="A172" s="129" t="s">
        <v>163</v>
      </c>
      <c r="B172" s="58">
        <v>11</v>
      </c>
      <c r="C172" s="33" t="s">
        <v>55</v>
      </c>
      <c r="D172" s="46" t="s">
        <v>128</v>
      </c>
      <c r="E172" s="30">
        <v>0</v>
      </c>
      <c r="F172" s="41">
        <v>15</v>
      </c>
      <c r="G172" s="18"/>
    </row>
    <row r="173" spans="1:7" ht="64.5" customHeight="1">
      <c r="A173" s="130" t="s">
        <v>124</v>
      </c>
      <c r="B173" s="58">
        <v>11</v>
      </c>
      <c r="C173" s="33" t="s">
        <v>55</v>
      </c>
      <c r="D173" s="38" t="s">
        <v>125</v>
      </c>
      <c r="E173" s="117">
        <v>0</v>
      </c>
      <c r="F173" s="61">
        <v>15</v>
      </c>
      <c r="G173" s="18"/>
    </row>
    <row r="174" spans="1:7" ht="49.5" customHeight="1">
      <c r="A174" s="86" t="s">
        <v>164</v>
      </c>
      <c r="B174" s="58">
        <v>11</v>
      </c>
      <c r="C174" s="33" t="s">
        <v>55</v>
      </c>
      <c r="D174" s="30" t="s">
        <v>107</v>
      </c>
      <c r="E174" s="30">
        <v>0</v>
      </c>
      <c r="F174" s="41">
        <v>15</v>
      </c>
      <c r="G174" s="18"/>
    </row>
    <row r="175" spans="1:7" ht="36" customHeight="1">
      <c r="A175" s="52" t="s">
        <v>160</v>
      </c>
      <c r="B175" s="58">
        <v>11</v>
      </c>
      <c r="C175" s="33" t="s">
        <v>55</v>
      </c>
      <c r="D175" s="55" t="s">
        <v>144</v>
      </c>
      <c r="E175" s="30">
        <v>0</v>
      </c>
      <c r="F175" s="41">
        <v>15</v>
      </c>
      <c r="G175" s="16"/>
    </row>
    <row r="176" spans="1:7" ht="36" customHeight="1">
      <c r="A176" s="86" t="s">
        <v>20</v>
      </c>
      <c r="B176" s="58">
        <v>11</v>
      </c>
      <c r="C176" s="33" t="s">
        <v>55</v>
      </c>
      <c r="D176" s="55" t="s">
        <v>144</v>
      </c>
      <c r="E176" s="64">
        <v>200</v>
      </c>
      <c r="F176" s="41">
        <v>15</v>
      </c>
      <c r="G176" s="18"/>
    </row>
    <row r="177" spans="1:9" ht="36" customHeight="1">
      <c r="A177" s="86" t="s">
        <v>21</v>
      </c>
      <c r="B177" s="58">
        <v>11</v>
      </c>
      <c r="C177" s="33" t="s">
        <v>55</v>
      </c>
      <c r="D177" s="55" t="s">
        <v>144</v>
      </c>
      <c r="E177" s="64">
        <v>240</v>
      </c>
      <c r="F177" s="41">
        <v>15</v>
      </c>
      <c r="G177" s="18"/>
    </row>
    <row r="178" spans="1:9" ht="75" customHeight="1">
      <c r="A178" s="131" t="s">
        <v>165</v>
      </c>
      <c r="B178" s="29" t="s">
        <v>108</v>
      </c>
      <c r="C178" s="29" t="s">
        <v>76</v>
      </c>
      <c r="D178" s="46" t="s">
        <v>128</v>
      </c>
      <c r="E178" s="30">
        <v>0</v>
      </c>
      <c r="F178" s="44">
        <f>F179</f>
        <v>118.6</v>
      </c>
      <c r="G178" s="2"/>
    </row>
    <row r="179" spans="1:9" ht="30">
      <c r="A179" s="132" t="s">
        <v>166</v>
      </c>
      <c r="B179" s="29" t="s">
        <v>108</v>
      </c>
      <c r="C179" s="29" t="s">
        <v>76</v>
      </c>
      <c r="D179" s="46" t="s">
        <v>128</v>
      </c>
      <c r="E179" s="30">
        <v>0</v>
      </c>
      <c r="F179" s="44">
        <f>F184</f>
        <v>118.6</v>
      </c>
      <c r="G179" s="5"/>
    </row>
    <row r="180" spans="1:9" ht="57">
      <c r="A180" s="127" t="s">
        <v>115</v>
      </c>
      <c r="B180" s="29" t="s">
        <v>108</v>
      </c>
      <c r="C180" s="29" t="s">
        <v>76</v>
      </c>
      <c r="D180" s="46" t="s">
        <v>64</v>
      </c>
      <c r="E180" s="30">
        <v>0</v>
      </c>
      <c r="F180" s="44">
        <f>F181</f>
        <v>118.6</v>
      </c>
      <c r="G180" s="5"/>
    </row>
    <row r="181" spans="1:9" ht="45">
      <c r="A181" s="40" t="s">
        <v>167</v>
      </c>
      <c r="B181" s="29" t="s">
        <v>108</v>
      </c>
      <c r="C181" s="29" t="s">
        <v>76</v>
      </c>
      <c r="D181" s="46" t="s">
        <v>65</v>
      </c>
      <c r="E181" s="30">
        <v>0</v>
      </c>
      <c r="F181" s="44">
        <f>F183</f>
        <v>118.6</v>
      </c>
      <c r="G181" s="5"/>
    </row>
    <row r="182" spans="1:9">
      <c r="A182" s="40" t="s">
        <v>168</v>
      </c>
      <c r="B182" s="29" t="s">
        <v>108</v>
      </c>
      <c r="C182" s="29" t="s">
        <v>76</v>
      </c>
      <c r="D182" s="133" t="s">
        <v>139</v>
      </c>
      <c r="E182" s="30">
        <v>0</v>
      </c>
      <c r="F182" s="44">
        <v>118.6</v>
      </c>
      <c r="G182" s="5"/>
    </row>
    <row r="183" spans="1:9">
      <c r="A183" s="40" t="s">
        <v>191</v>
      </c>
      <c r="B183" s="29" t="s">
        <v>108</v>
      </c>
      <c r="C183" s="29" t="s">
        <v>76</v>
      </c>
      <c r="D183" s="133" t="s">
        <v>139</v>
      </c>
      <c r="E183" s="65">
        <v>500</v>
      </c>
      <c r="F183" s="44">
        <f>F184</f>
        <v>118.6</v>
      </c>
      <c r="G183" s="5"/>
    </row>
    <row r="184" spans="1:9">
      <c r="A184" s="126" t="s">
        <v>109</v>
      </c>
      <c r="B184" s="29" t="s">
        <v>108</v>
      </c>
      <c r="C184" s="29" t="s">
        <v>76</v>
      </c>
      <c r="D184" s="133" t="s">
        <v>139</v>
      </c>
      <c r="E184" s="47">
        <v>540</v>
      </c>
      <c r="F184" s="41">
        <v>118.6</v>
      </c>
      <c r="G184" s="5"/>
      <c r="I184" s="12"/>
    </row>
    <row r="185" spans="1:9">
      <c r="A185" s="134" t="s">
        <v>112</v>
      </c>
      <c r="B185" s="135"/>
      <c r="C185" s="135"/>
      <c r="D185" s="135"/>
      <c r="E185" s="135"/>
      <c r="F185" s="136">
        <f>F12+F50+F60+F86+F134+F164+F171+F178</f>
        <v>90386.540000000008</v>
      </c>
      <c r="G185" s="5"/>
      <c r="H185" s="10"/>
    </row>
    <row r="186" spans="1:9">
      <c r="F186" s="5"/>
      <c r="G186" s="5"/>
    </row>
    <row r="187" spans="1:9">
      <c r="F187" s="11"/>
    </row>
    <row r="188" spans="1:9">
      <c r="G188" s="12"/>
    </row>
    <row r="189" spans="1:9">
      <c r="F189" s="9"/>
    </row>
    <row r="190" spans="1:9">
      <c r="F190" s="13"/>
    </row>
    <row r="192" spans="1:9">
      <c r="F192" s="9"/>
    </row>
    <row r="195" spans="6:6" ht="15" customHeight="1">
      <c r="F195" s="9"/>
    </row>
    <row r="196" spans="6:6" ht="15" customHeight="1"/>
  </sheetData>
  <mergeCells count="3">
    <mergeCell ref="A6:G6"/>
    <mergeCell ref="A7:G7"/>
    <mergeCell ref="A8:G8"/>
  </mergeCells>
  <pageMargins left="0.78740157480314965" right="0.39370078740157483" top="0.78740157480314965" bottom="0.78740157480314965" header="0.31496062992125984" footer="0.31496062992125984"/>
  <pageSetup paperSize="9" scale="80" fitToHeight="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87"/>
  <sheetViews>
    <sheetView tabSelected="1" workbookViewId="0">
      <selection activeCell="L12" sqref="L12"/>
    </sheetView>
  </sheetViews>
  <sheetFormatPr defaultRowHeight="15"/>
  <cols>
    <col min="1" max="1" width="51.5703125" style="4" customWidth="1"/>
    <col min="2" max="2" width="7.7109375" style="4" customWidth="1"/>
    <col min="3" max="3" width="8.28515625" style="4" customWidth="1"/>
    <col min="4" max="4" width="12.85546875" style="4" customWidth="1"/>
    <col min="5" max="5" width="9.5703125" style="4" bestFit="1" customWidth="1"/>
    <col min="6" max="6" width="21.42578125" style="4" customWidth="1"/>
    <col min="7" max="7" width="18.140625" style="4" customWidth="1"/>
    <col min="8" max="8" width="11" style="4" bestFit="1" customWidth="1"/>
    <col min="9" max="16384" width="9.140625" style="4"/>
  </cols>
  <sheetData>
    <row r="1" spans="1:10" ht="15.75">
      <c r="F1" s="6"/>
      <c r="G1" s="141" t="s">
        <v>127</v>
      </c>
    </row>
    <row r="2" spans="1:10" ht="15.75">
      <c r="F2" s="6"/>
      <c r="G2" s="141" t="s">
        <v>196</v>
      </c>
    </row>
    <row r="3" spans="1:10" ht="15.75">
      <c r="F3" s="6"/>
      <c r="G3" s="141" t="s">
        <v>199</v>
      </c>
    </row>
    <row r="4" spans="1:10" ht="15.75">
      <c r="F4" s="6"/>
      <c r="G4" s="141" t="s">
        <v>197</v>
      </c>
    </row>
    <row r="5" spans="1:10">
      <c r="F5" s="7"/>
    </row>
    <row r="6" spans="1:10" ht="15.75">
      <c r="A6" s="137" t="s">
        <v>17</v>
      </c>
      <c r="B6" s="137"/>
      <c r="C6" s="137"/>
      <c r="D6" s="137"/>
      <c r="E6" s="137"/>
      <c r="F6" s="137"/>
      <c r="G6" s="137"/>
    </row>
    <row r="7" spans="1:10" ht="47.25" customHeight="1">
      <c r="A7" s="138" t="s">
        <v>192</v>
      </c>
      <c r="B7" s="138"/>
      <c r="C7" s="138"/>
      <c r="D7" s="138"/>
      <c r="E7" s="138"/>
      <c r="F7" s="138"/>
      <c r="G7" s="138"/>
    </row>
    <row r="8" spans="1:10" ht="15.75">
      <c r="A8" s="20"/>
      <c r="B8" s="20"/>
      <c r="C8" s="20"/>
      <c r="D8" s="20"/>
      <c r="E8" s="20"/>
      <c r="F8" s="20"/>
      <c r="G8" s="142" t="s">
        <v>2</v>
      </c>
    </row>
    <row r="9" spans="1:10">
      <c r="A9" s="139" t="s">
        <v>3</v>
      </c>
      <c r="B9" s="139" t="s">
        <v>73</v>
      </c>
      <c r="C9" s="139" t="s">
        <v>74</v>
      </c>
      <c r="D9" s="139" t="s">
        <v>4</v>
      </c>
      <c r="E9" s="139" t="s">
        <v>18</v>
      </c>
      <c r="F9" s="140" t="s">
        <v>121</v>
      </c>
      <c r="G9" s="140"/>
    </row>
    <row r="10" spans="1:10">
      <c r="A10" s="139"/>
      <c r="B10" s="139"/>
      <c r="C10" s="139"/>
      <c r="D10" s="139"/>
      <c r="E10" s="139"/>
      <c r="F10" s="24">
        <v>2015</v>
      </c>
      <c r="G10" s="24">
        <v>2016</v>
      </c>
    </row>
    <row r="11" spans="1:10">
      <c r="A11" s="25" t="s">
        <v>6</v>
      </c>
      <c r="B11" s="26" t="s">
        <v>53</v>
      </c>
      <c r="C11" s="26" t="s">
        <v>54</v>
      </c>
      <c r="D11" s="25">
        <v>3</v>
      </c>
      <c r="E11" s="25">
        <v>4</v>
      </c>
      <c r="F11" s="27">
        <v>5</v>
      </c>
      <c r="G11" s="27">
        <v>6</v>
      </c>
    </row>
    <row r="12" spans="1:10">
      <c r="A12" s="28" t="s">
        <v>51</v>
      </c>
      <c r="B12" s="29" t="s">
        <v>55</v>
      </c>
      <c r="C12" s="29" t="s">
        <v>57</v>
      </c>
      <c r="D12" s="30" t="s">
        <v>128</v>
      </c>
      <c r="E12" s="30">
        <v>0</v>
      </c>
      <c r="F12" s="31">
        <f>F13+F19+F27+F33</f>
        <v>44590.400000000001</v>
      </c>
      <c r="G12" s="31">
        <f>G13+G19+G27+G33</f>
        <v>49277.9</v>
      </c>
      <c r="H12" s="8"/>
    </row>
    <row r="13" spans="1:10" ht="45">
      <c r="A13" s="32" t="s">
        <v>52</v>
      </c>
      <c r="B13" s="33" t="s">
        <v>55</v>
      </c>
      <c r="C13" s="33" t="s">
        <v>56</v>
      </c>
      <c r="D13" s="34" t="s">
        <v>128</v>
      </c>
      <c r="E13" s="30">
        <v>0</v>
      </c>
      <c r="F13" s="35">
        <f t="shared" ref="F13:G17" si="0">F14</f>
        <v>1940</v>
      </c>
      <c r="G13" s="35">
        <f t="shared" si="0"/>
        <v>1940</v>
      </c>
      <c r="J13" s="4" t="s">
        <v>184</v>
      </c>
    </row>
    <row r="14" spans="1:10" ht="60" customHeight="1">
      <c r="A14" s="36" t="s">
        <v>13</v>
      </c>
      <c r="B14" s="37" t="s">
        <v>55</v>
      </c>
      <c r="C14" s="37" t="s">
        <v>56</v>
      </c>
      <c r="D14" s="38" t="s">
        <v>64</v>
      </c>
      <c r="E14" s="30">
        <v>0</v>
      </c>
      <c r="F14" s="39">
        <f t="shared" si="0"/>
        <v>1940</v>
      </c>
      <c r="G14" s="39">
        <f t="shared" si="0"/>
        <v>1940</v>
      </c>
    </row>
    <row r="15" spans="1:10" ht="43.5" customHeight="1">
      <c r="A15" s="40" t="s">
        <v>61</v>
      </c>
      <c r="B15" s="33" t="s">
        <v>55</v>
      </c>
      <c r="C15" s="33" t="s">
        <v>56</v>
      </c>
      <c r="D15" s="30" t="s">
        <v>65</v>
      </c>
      <c r="E15" s="30">
        <v>0</v>
      </c>
      <c r="F15" s="41">
        <f t="shared" si="0"/>
        <v>1940</v>
      </c>
      <c r="G15" s="41">
        <f t="shared" si="0"/>
        <v>1940</v>
      </c>
    </row>
    <row r="16" spans="1:10" ht="23.25" customHeight="1">
      <c r="A16" s="42" t="s">
        <v>60</v>
      </c>
      <c r="B16" s="29" t="s">
        <v>55</v>
      </c>
      <c r="C16" s="29" t="s">
        <v>56</v>
      </c>
      <c r="D16" s="43" t="s">
        <v>66</v>
      </c>
      <c r="E16" s="30">
        <v>0</v>
      </c>
      <c r="F16" s="44">
        <f t="shared" si="0"/>
        <v>1940</v>
      </c>
      <c r="G16" s="44">
        <f t="shared" si="0"/>
        <v>1940</v>
      </c>
    </row>
    <row r="17" spans="1:9" ht="75">
      <c r="A17" s="45" t="s">
        <v>22</v>
      </c>
      <c r="B17" s="33" t="s">
        <v>55</v>
      </c>
      <c r="C17" s="33" t="s">
        <v>56</v>
      </c>
      <c r="D17" s="46" t="s">
        <v>66</v>
      </c>
      <c r="E17" s="47" t="s">
        <v>58</v>
      </c>
      <c r="F17" s="41">
        <f t="shared" si="0"/>
        <v>1940</v>
      </c>
      <c r="G17" s="41">
        <f t="shared" si="0"/>
        <v>1940</v>
      </c>
    </row>
    <row r="18" spans="1:9" ht="30">
      <c r="A18" s="45" t="s">
        <v>34</v>
      </c>
      <c r="B18" s="33" t="s">
        <v>55</v>
      </c>
      <c r="C18" s="33" t="s">
        <v>56</v>
      </c>
      <c r="D18" s="46" t="s">
        <v>66</v>
      </c>
      <c r="E18" s="47" t="s">
        <v>59</v>
      </c>
      <c r="F18" s="41">
        <v>1940</v>
      </c>
      <c r="G18" s="41">
        <v>1940</v>
      </c>
    </row>
    <row r="19" spans="1:9" ht="60">
      <c r="A19" s="48" t="s">
        <v>62</v>
      </c>
      <c r="B19" s="49">
        <v>1</v>
      </c>
      <c r="C19" s="49">
        <v>4</v>
      </c>
      <c r="D19" s="34" t="s">
        <v>128</v>
      </c>
      <c r="E19" s="30">
        <v>0</v>
      </c>
      <c r="F19" s="44">
        <f t="shared" ref="F19:G21" si="1">F20</f>
        <v>23900</v>
      </c>
      <c r="G19" s="44">
        <f t="shared" si="1"/>
        <v>23900</v>
      </c>
    </row>
    <row r="20" spans="1:9" ht="57.75">
      <c r="A20" s="36" t="s">
        <v>13</v>
      </c>
      <c r="B20" s="37" t="s">
        <v>55</v>
      </c>
      <c r="C20" s="37" t="s">
        <v>63</v>
      </c>
      <c r="D20" s="38" t="s">
        <v>64</v>
      </c>
      <c r="E20" s="38">
        <v>0</v>
      </c>
      <c r="F20" s="39">
        <f t="shared" si="1"/>
        <v>23900</v>
      </c>
      <c r="G20" s="39">
        <f t="shared" si="1"/>
        <v>23900</v>
      </c>
    </row>
    <row r="21" spans="1:9" ht="45">
      <c r="A21" s="40" t="s">
        <v>61</v>
      </c>
      <c r="B21" s="33" t="s">
        <v>55</v>
      </c>
      <c r="C21" s="33" t="s">
        <v>63</v>
      </c>
      <c r="D21" s="30" t="s">
        <v>65</v>
      </c>
      <c r="E21" s="30">
        <v>0</v>
      </c>
      <c r="F21" s="41">
        <f t="shared" si="1"/>
        <v>23900</v>
      </c>
      <c r="G21" s="41">
        <f t="shared" si="1"/>
        <v>23900</v>
      </c>
    </row>
    <row r="22" spans="1:9" ht="30">
      <c r="A22" s="50" t="s">
        <v>47</v>
      </c>
      <c r="B22" s="29" t="s">
        <v>55</v>
      </c>
      <c r="C22" s="29" t="s">
        <v>63</v>
      </c>
      <c r="D22" s="51" t="s">
        <v>67</v>
      </c>
      <c r="E22" s="30">
        <v>0</v>
      </c>
      <c r="F22" s="44">
        <f>F23+F25</f>
        <v>23900</v>
      </c>
      <c r="G22" s="44">
        <f>G23+G25</f>
        <v>23900</v>
      </c>
    </row>
    <row r="23" spans="1:9" ht="75">
      <c r="A23" s="52" t="s">
        <v>22</v>
      </c>
      <c r="B23" s="29" t="s">
        <v>55</v>
      </c>
      <c r="C23" s="29" t="s">
        <v>63</v>
      </c>
      <c r="D23" s="51" t="s">
        <v>67</v>
      </c>
      <c r="E23" s="53">
        <v>100</v>
      </c>
      <c r="F23" s="44">
        <f>F24</f>
        <v>23859</v>
      </c>
      <c r="G23" s="44">
        <f>G24</f>
        <v>23859</v>
      </c>
      <c r="I23" s="8"/>
    </row>
    <row r="24" spans="1:9" ht="30">
      <c r="A24" s="54" t="s">
        <v>34</v>
      </c>
      <c r="B24" s="33" t="s">
        <v>55</v>
      </c>
      <c r="C24" s="33" t="s">
        <v>63</v>
      </c>
      <c r="D24" s="55" t="s">
        <v>67</v>
      </c>
      <c r="E24" s="30">
        <v>120</v>
      </c>
      <c r="F24" s="41">
        <v>23859</v>
      </c>
      <c r="G24" s="41">
        <v>23859</v>
      </c>
    </row>
    <row r="25" spans="1:9" ht="30">
      <c r="A25" s="42" t="s">
        <v>20</v>
      </c>
      <c r="B25" s="29" t="s">
        <v>55</v>
      </c>
      <c r="C25" s="29" t="s">
        <v>63</v>
      </c>
      <c r="D25" s="51" t="s">
        <v>67</v>
      </c>
      <c r="E25" s="53">
        <v>200</v>
      </c>
      <c r="F25" s="56">
        <f>F26</f>
        <v>41</v>
      </c>
      <c r="G25" s="56">
        <f>G26</f>
        <v>41</v>
      </c>
    </row>
    <row r="26" spans="1:9" ht="30">
      <c r="A26" s="40" t="s">
        <v>21</v>
      </c>
      <c r="B26" s="33" t="s">
        <v>55</v>
      </c>
      <c r="C26" s="33" t="s">
        <v>63</v>
      </c>
      <c r="D26" s="55" t="s">
        <v>67</v>
      </c>
      <c r="E26" s="30">
        <v>240</v>
      </c>
      <c r="F26" s="56">
        <v>41</v>
      </c>
      <c r="G26" s="56">
        <v>41</v>
      </c>
    </row>
    <row r="27" spans="1:9">
      <c r="A27" s="42" t="s">
        <v>68</v>
      </c>
      <c r="B27" s="49">
        <v>1</v>
      </c>
      <c r="C27" s="49">
        <v>11</v>
      </c>
      <c r="D27" s="43" t="s">
        <v>128</v>
      </c>
      <c r="E27" s="53">
        <v>0</v>
      </c>
      <c r="F27" s="56">
        <v>1200</v>
      </c>
      <c r="G27" s="56">
        <v>1200</v>
      </c>
    </row>
    <row r="28" spans="1:9" ht="72">
      <c r="A28" s="57" t="s">
        <v>7</v>
      </c>
      <c r="B28" s="58">
        <v>1</v>
      </c>
      <c r="C28" s="58">
        <v>11</v>
      </c>
      <c r="D28" s="46" t="s">
        <v>82</v>
      </c>
      <c r="E28" s="30">
        <v>0</v>
      </c>
      <c r="F28" s="59">
        <f t="shared" ref="F28:G31" si="2">F29</f>
        <v>1200</v>
      </c>
      <c r="G28" s="59">
        <f t="shared" si="2"/>
        <v>1200</v>
      </c>
    </row>
    <row r="29" spans="1:9" ht="45">
      <c r="A29" s="40" t="s">
        <v>81</v>
      </c>
      <c r="B29" s="58">
        <v>1</v>
      </c>
      <c r="C29" s="58">
        <v>11</v>
      </c>
      <c r="D29" s="46" t="s">
        <v>130</v>
      </c>
      <c r="E29" s="30">
        <v>0</v>
      </c>
      <c r="F29" s="59">
        <f t="shared" si="2"/>
        <v>1200</v>
      </c>
      <c r="G29" s="59">
        <f t="shared" si="2"/>
        <v>1200</v>
      </c>
    </row>
    <row r="30" spans="1:9">
      <c r="A30" s="60" t="s">
        <v>185</v>
      </c>
      <c r="B30" s="58">
        <v>1</v>
      </c>
      <c r="C30" s="58">
        <v>11</v>
      </c>
      <c r="D30" s="46" t="s">
        <v>149</v>
      </c>
      <c r="E30" s="53">
        <v>0</v>
      </c>
      <c r="F30" s="59">
        <f t="shared" si="2"/>
        <v>1200</v>
      </c>
      <c r="G30" s="59">
        <f t="shared" si="2"/>
        <v>1200</v>
      </c>
    </row>
    <row r="31" spans="1:9">
      <c r="A31" s="45" t="s">
        <v>25</v>
      </c>
      <c r="B31" s="58">
        <v>1</v>
      </c>
      <c r="C31" s="58">
        <v>11</v>
      </c>
      <c r="D31" s="46" t="s">
        <v>149</v>
      </c>
      <c r="E31" s="47" t="s">
        <v>28</v>
      </c>
      <c r="F31" s="59">
        <f t="shared" si="2"/>
        <v>1200</v>
      </c>
      <c r="G31" s="59">
        <f t="shared" si="2"/>
        <v>1200</v>
      </c>
    </row>
    <row r="32" spans="1:9">
      <c r="A32" s="45" t="s">
        <v>69</v>
      </c>
      <c r="B32" s="58">
        <v>1</v>
      </c>
      <c r="C32" s="58">
        <v>11</v>
      </c>
      <c r="D32" s="46" t="s">
        <v>149</v>
      </c>
      <c r="E32" s="47" t="s">
        <v>70</v>
      </c>
      <c r="F32" s="59">
        <v>1200</v>
      </c>
      <c r="G32" s="59">
        <v>1200</v>
      </c>
    </row>
    <row r="33" spans="1:7">
      <c r="A33" s="42" t="s">
        <v>71</v>
      </c>
      <c r="B33" s="49">
        <v>1</v>
      </c>
      <c r="C33" s="49">
        <v>13</v>
      </c>
      <c r="D33" s="51" t="s">
        <v>129</v>
      </c>
      <c r="E33" s="53">
        <v>0</v>
      </c>
      <c r="F33" s="56">
        <f>F34+F50</f>
        <v>17550.400000000001</v>
      </c>
      <c r="G33" s="56">
        <f>G34+G50</f>
        <v>22237.9</v>
      </c>
    </row>
    <row r="34" spans="1:7" ht="57.75">
      <c r="A34" s="36" t="s">
        <v>13</v>
      </c>
      <c r="B34" s="49">
        <v>1</v>
      </c>
      <c r="C34" s="49">
        <v>13</v>
      </c>
      <c r="D34" s="38" t="s">
        <v>64</v>
      </c>
      <c r="E34" s="30">
        <v>0</v>
      </c>
      <c r="F34" s="61">
        <f>F35+F42+F47</f>
        <v>13130</v>
      </c>
      <c r="G34" s="61">
        <f>G35+G42+G47</f>
        <v>13130</v>
      </c>
    </row>
    <row r="35" spans="1:7" ht="45">
      <c r="A35" s="40" t="s">
        <v>186</v>
      </c>
      <c r="B35" s="49">
        <v>1</v>
      </c>
      <c r="C35" s="49">
        <v>13</v>
      </c>
      <c r="D35" s="30" t="s">
        <v>65</v>
      </c>
      <c r="E35" s="30">
        <v>0</v>
      </c>
      <c r="F35" s="59">
        <f>F36</f>
        <v>10830</v>
      </c>
      <c r="G35" s="59">
        <f>G36</f>
        <v>10830</v>
      </c>
    </row>
    <row r="36" spans="1:7" ht="75">
      <c r="A36" s="52" t="s">
        <v>22</v>
      </c>
      <c r="B36" s="49">
        <v>1</v>
      </c>
      <c r="C36" s="49">
        <v>13</v>
      </c>
      <c r="D36" s="51" t="s">
        <v>72</v>
      </c>
      <c r="E36" s="30">
        <v>0</v>
      </c>
      <c r="F36" s="59">
        <f>F37+F40</f>
        <v>10830</v>
      </c>
      <c r="G36" s="59">
        <f>G37+G40</f>
        <v>10830</v>
      </c>
    </row>
    <row r="37" spans="1:7" ht="75">
      <c r="A37" s="52" t="s">
        <v>22</v>
      </c>
      <c r="B37" s="49">
        <v>1</v>
      </c>
      <c r="C37" s="49">
        <v>13</v>
      </c>
      <c r="D37" s="51" t="s">
        <v>72</v>
      </c>
      <c r="E37" s="53">
        <v>100</v>
      </c>
      <c r="F37" s="56">
        <f>F38+F39</f>
        <v>7900</v>
      </c>
      <c r="G37" s="56">
        <f>G38+G39</f>
        <v>7900</v>
      </c>
    </row>
    <row r="38" spans="1:7">
      <c r="A38" s="54" t="s">
        <v>23</v>
      </c>
      <c r="B38" s="49">
        <v>1</v>
      </c>
      <c r="C38" s="49">
        <v>13</v>
      </c>
      <c r="D38" s="55" t="s">
        <v>72</v>
      </c>
      <c r="E38" s="30">
        <v>110</v>
      </c>
      <c r="F38" s="59">
        <v>7500</v>
      </c>
      <c r="G38" s="59">
        <v>7500</v>
      </c>
    </row>
    <row r="39" spans="1:7" ht="30">
      <c r="A39" s="62" t="s">
        <v>136</v>
      </c>
      <c r="B39" s="49">
        <v>1</v>
      </c>
      <c r="C39" s="49">
        <v>13</v>
      </c>
      <c r="D39" s="55" t="s">
        <v>72</v>
      </c>
      <c r="E39" s="30">
        <v>120</v>
      </c>
      <c r="F39" s="59">
        <v>400</v>
      </c>
      <c r="G39" s="59">
        <v>400</v>
      </c>
    </row>
    <row r="40" spans="1:7" ht="30">
      <c r="A40" s="42" t="s">
        <v>20</v>
      </c>
      <c r="B40" s="49">
        <v>1</v>
      </c>
      <c r="C40" s="49">
        <v>13</v>
      </c>
      <c r="D40" s="51" t="s">
        <v>72</v>
      </c>
      <c r="E40" s="53">
        <v>200</v>
      </c>
      <c r="F40" s="56">
        <f>F41</f>
        <v>2930</v>
      </c>
      <c r="G40" s="56">
        <f>G41</f>
        <v>2930</v>
      </c>
    </row>
    <row r="41" spans="1:7" ht="30">
      <c r="A41" s="40" t="s">
        <v>21</v>
      </c>
      <c r="B41" s="49">
        <v>1</v>
      </c>
      <c r="C41" s="49">
        <v>13</v>
      </c>
      <c r="D41" s="55" t="s">
        <v>72</v>
      </c>
      <c r="E41" s="30">
        <v>240</v>
      </c>
      <c r="F41" s="59">
        <v>2930</v>
      </c>
      <c r="G41" s="59">
        <v>2930</v>
      </c>
    </row>
    <row r="42" spans="1:7" ht="60">
      <c r="A42" s="62" t="s">
        <v>75</v>
      </c>
      <c r="B42" s="49">
        <v>1</v>
      </c>
      <c r="C42" s="49">
        <v>13</v>
      </c>
      <c r="D42" s="51" t="s">
        <v>67</v>
      </c>
      <c r="E42" s="30">
        <v>0</v>
      </c>
      <c r="F42" s="41">
        <f>F43+F45</f>
        <v>1700</v>
      </c>
      <c r="G42" s="41">
        <f>G43+G45</f>
        <v>1700</v>
      </c>
    </row>
    <row r="43" spans="1:7" ht="75">
      <c r="A43" s="52" t="s">
        <v>22</v>
      </c>
      <c r="B43" s="49">
        <v>1</v>
      </c>
      <c r="C43" s="49">
        <v>13</v>
      </c>
      <c r="D43" s="51" t="s">
        <v>67</v>
      </c>
      <c r="E43" s="63">
        <v>100</v>
      </c>
      <c r="F43" s="44">
        <f>F44</f>
        <v>1600</v>
      </c>
      <c r="G43" s="44">
        <f>G44</f>
        <v>1600</v>
      </c>
    </row>
    <row r="44" spans="1:7" ht="30">
      <c r="A44" s="62" t="s">
        <v>136</v>
      </c>
      <c r="B44" s="49">
        <v>1</v>
      </c>
      <c r="C44" s="49">
        <v>13</v>
      </c>
      <c r="D44" s="51" t="s">
        <v>67</v>
      </c>
      <c r="E44" s="64">
        <v>120</v>
      </c>
      <c r="F44" s="41">
        <v>1600</v>
      </c>
      <c r="G44" s="41">
        <v>1600</v>
      </c>
    </row>
    <row r="45" spans="1:7">
      <c r="A45" s="45" t="s">
        <v>25</v>
      </c>
      <c r="B45" s="49">
        <v>1</v>
      </c>
      <c r="C45" s="49">
        <v>13</v>
      </c>
      <c r="D45" s="43" t="s">
        <v>67</v>
      </c>
      <c r="E45" s="65">
        <v>800</v>
      </c>
      <c r="F45" s="44">
        <f>F46</f>
        <v>100</v>
      </c>
      <c r="G45" s="44">
        <f>G46</f>
        <v>100</v>
      </c>
    </row>
    <row r="46" spans="1:7">
      <c r="A46" s="45" t="s">
        <v>26</v>
      </c>
      <c r="B46" s="49">
        <v>1</v>
      </c>
      <c r="C46" s="49">
        <v>13</v>
      </c>
      <c r="D46" s="43" t="s">
        <v>67</v>
      </c>
      <c r="E46" s="47">
        <v>850</v>
      </c>
      <c r="F46" s="41">
        <v>100</v>
      </c>
      <c r="G46" s="41">
        <v>100</v>
      </c>
    </row>
    <row r="47" spans="1:7" ht="60">
      <c r="A47" s="62" t="s">
        <v>75</v>
      </c>
      <c r="B47" s="49">
        <v>1</v>
      </c>
      <c r="C47" s="49">
        <v>13</v>
      </c>
      <c r="D47" s="51" t="s">
        <v>150</v>
      </c>
      <c r="E47" s="30">
        <v>0</v>
      </c>
      <c r="F47" s="41">
        <f>F48</f>
        <v>600</v>
      </c>
      <c r="G47" s="41">
        <f>G48</f>
        <v>600</v>
      </c>
    </row>
    <row r="48" spans="1:7" ht="45">
      <c r="A48" s="42" t="s">
        <v>123</v>
      </c>
      <c r="B48" s="49">
        <v>1</v>
      </c>
      <c r="C48" s="49">
        <v>13</v>
      </c>
      <c r="D48" s="51" t="s">
        <v>150</v>
      </c>
      <c r="E48" s="53">
        <v>200</v>
      </c>
      <c r="F48" s="41">
        <f>F49</f>
        <v>600</v>
      </c>
      <c r="G48" s="41">
        <f>G49</f>
        <v>600</v>
      </c>
    </row>
    <row r="49" spans="1:7" ht="30">
      <c r="A49" s="40" t="s">
        <v>21</v>
      </c>
      <c r="B49" s="49">
        <v>1</v>
      </c>
      <c r="C49" s="49">
        <v>13</v>
      </c>
      <c r="D49" s="51" t="s">
        <v>150</v>
      </c>
      <c r="E49" s="30">
        <v>240</v>
      </c>
      <c r="F49" s="41">
        <v>600</v>
      </c>
      <c r="G49" s="41">
        <v>600</v>
      </c>
    </row>
    <row r="50" spans="1:7">
      <c r="A50" s="40" t="s">
        <v>118</v>
      </c>
      <c r="B50" s="71" t="s">
        <v>55</v>
      </c>
      <c r="C50" s="71" t="s">
        <v>193</v>
      </c>
      <c r="D50" s="30" t="s">
        <v>119</v>
      </c>
      <c r="E50" s="30">
        <v>0</v>
      </c>
      <c r="F50" s="41">
        <v>4420.3999999999996</v>
      </c>
      <c r="G50" s="41">
        <v>9107.9</v>
      </c>
    </row>
    <row r="51" spans="1:7">
      <c r="A51" s="40" t="s">
        <v>194</v>
      </c>
      <c r="B51" s="71" t="s">
        <v>55</v>
      </c>
      <c r="C51" s="71" t="s">
        <v>193</v>
      </c>
      <c r="D51" s="30" t="s">
        <v>120</v>
      </c>
      <c r="E51" s="30">
        <v>0</v>
      </c>
      <c r="F51" s="41">
        <v>4420.3999999999996</v>
      </c>
      <c r="G51" s="41">
        <v>9107.9</v>
      </c>
    </row>
    <row r="52" spans="1:7">
      <c r="A52" s="40" t="s">
        <v>25</v>
      </c>
      <c r="B52" s="71" t="s">
        <v>55</v>
      </c>
      <c r="C52" s="71" t="s">
        <v>193</v>
      </c>
      <c r="D52" s="30" t="s">
        <v>120</v>
      </c>
      <c r="E52" s="64">
        <v>800</v>
      </c>
      <c r="F52" s="41">
        <v>4420.3999999999996</v>
      </c>
      <c r="G52" s="41">
        <v>9107.9</v>
      </c>
    </row>
    <row r="53" spans="1:7">
      <c r="A53" s="40" t="s">
        <v>195</v>
      </c>
      <c r="B53" s="71" t="s">
        <v>55</v>
      </c>
      <c r="C53" s="71" t="s">
        <v>193</v>
      </c>
      <c r="D53" s="30" t="s">
        <v>120</v>
      </c>
      <c r="E53" s="64">
        <v>870</v>
      </c>
      <c r="F53" s="41">
        <v>4420.3999999999996</v>
      </c>
      <c r="G53" s="41">
        <v>9107.9</v>
      </c>
    </row>
    <row r="54" spans="1:7" ht="30">
      <c r="A54" s="66" t="s">
        <v>78</v>
      </c>
      <c r="B54" s="49">
        <v>3</v>
      </c>
      <c r="C54" s="29" t="s">
        <v>57</v>
      </c>
      <c r="D54" s="30" t="s">
        <v>128</v>
      </c>
      <c r="E54" s="30">
        <v>0</v>
      </c>
      <c r="F54" s="41">
        <f>F55</f>
        <v>1200</v>
      </c>
      <c r="G54" s="41">
        <f>G55</f>
        <v>1200</v>
      </c>
    </row>
    <row r="55" spans="1:7" ht="72">
      <c r="A55" s="57" t="s">
        <v>7</v>
      </c>
      <c r="B55" s="67" t="s">
        <v>76</v>
      </c>
      <c r="C55" s="67" t="s">
        <v>77</v>
      </c>
      <c r="D55" s="38" t="s">
        <v>82</v>
      </c>
      <c r="E55" s="38">
        <v>0</v>
      </c>
      <c r="F55" s="68">
        <f>F56+F60</f>
        <v>1200</v>
      </c>
      <c r="G55" s="68">
        <f>G56+G60</f>
        <v>1200</v>
      </c>
    </row>
    <row r="56" spans="1:7" ht="45">
      <c r="A56" s="40" t="s">
        <v>169</v>
      </c>
      <c r="B56" s="69" t="s">
        <v>76</v>
      </c>
      <c r="C56" s="69" t="s">
        <v>77</v>
      </c>
      <c r="D56" s="30" t="s">
        <v>130</v>
      </c>
      <c r="E56" s="30">
        <v>0</v>
      </c>
      <c r="F56" s="41">
        <f t="shared" ref="F56:G58" si="3">F57</f>
        <v>163.9</v>
      </c>
      <c r="G56" s="41">
        <f t="shared" si="3"/>
        <v>163.9</v>
      </c>
    </row>
    <row r="57" spans="1:7" ht="60">
      <c r="A57" s="70" t="s">
        <v>29</v>
      </c>
      <c r="B57" s="71" t="s">
        <v>76</v>
      </c>
      <c r="C57" s="71" t="s">
        <v>77</v>
      </c>
      <c r="D57" s="30" t="s">
        <v>173</v>
      </c>
      <c r="E57" s="30">
        <v>0</v>
      </c>
      <c r="F57" s="35">
        <f t="shared" si="3"/>
        <v>163.9</v>
      </c>
      <c r="G57" s="35">
        <f t="shared" si="3"/>
        <v>163.9</v>
      </c>
    </row>
    <row r="58" spans="1:7" ht="30">
      <c r="A58" s="40" t="s">
        <v>20</v>
      </c>
      <c r="B58" s="71" t="s">
        <v>76</v>
      </c>
      <c r="C58" s="71" t="s">
        <v>77</v>
      </c>
      <c r="D58" s="30" t="s">
        <v>173</v>
      </c>
      <c r="E58" s="64">
        <v>200</v>
      </c>
      <c r="F58" s="41">
        <f t="shared" si="3"/>
        <v>163.9</v>
      </c>
      <c r="G58" s="41">
        <f t="shared" si="3"/>
        <v>163.9</v>
      </c>
    </row>
    <row r="59" spans="1:7" ht="30">
      <c r="A59" s="40" t="s">
        <v>21</v>
      </c>
      <c r="B59" s="71" t="s">
        <v>76</v>
      </c>
      <c r="C59" s="71" t="s">
        <v>77</v>
      </c>
      <c r="D59" s="30" t="s">
        <v>173</v>
      </c>
      <c r="E59" s="64">
        <v>240</v>
      </c>
      <c r="F59" s="41">
        <v>163.9</v>
      </c>
      <c r="G59" s="41">
        <v>163.9</v>
      </c>
    </row>
    <row r="60" spans="1:7">
      <c r="A60" s="40" t="s">
        <v>170</v>
      </c>
      <c r="B60" s="71" t="s">
        <v>76</v>
      </c>
      <c r="C60" s="71" t="s">
        <v>77</v>
      </c>
      <c r="D60" s="30" t="s">
        <v>131</v>
      </c>
      <c r="E60" s="30">
        <v>0</v>
      </c>
      <c r="F60" s="41">
        <f t="shared" ref="F60:G62" si="4">F61</f>
        <v>1036.0999999999999</v>
      </c>
      <c r="G60" s="41">
        <f t="shared" si="4"/>
        <v>1036.0999999999999</v>
      </c>
    </row>
    <row r="61" spans="1:7" ht="30">
      <c r="A61" s="70" t="s">
        <v>171</v>
      </c>
      <c r="B61" s="71" t="s">
        <v>76</v>
      </c>
      <c r="C61" s="71" t="s">
        <v>77</v>
      </c>
      <c r="D61" s="30" t="s">
        <v>172</v>
      </c>
      <c r="E61" s="30">
        <v>0</v>
      </c>
      <c r="F61" s="41">
        <f t="shared" si="4"/>
        <v>1036.0999999999999</v>
      </c>
      <c r="G61" s="41">
        <f t="shared" si="4"/>
        <v>1036.0999999999999</v>
      </c>
    </row>
    <row r="62" spans="1:7" ht="30">
      <c r="A62" s="40" t="s">
        <v>20</v>
      </c>
      <c r="B62" s="71" t="s">
        <v>76</v>
      </c>
      <c r="C62" s="71" t="s">
        <v>77</v>
      </c>
      <c r="D62" s="30" t="s">
        <v>172</v>
      </c>
      <c r="E62" s="64">
        <v>200</v>
      </c>
      <c r="F62" s="41">
        <f t="shared" si="4"/>
        <v>1036.0999999999999</v>
      </c>
      <c r="G62" s="41">
        <f t="shared" si="4"/>
        <v>1036.0999999999999</v>
      </c>
    </row>
    <row r="63" spans="1:7" ht="30">
      <c r="A63" s="40" t="s">
        <v>21</v>
      </c>
      <c r="B63" s="71" t="s">
        <v>76</v>
      </c>
      <c r="C63" s="71" t="s">
        <v>77</v>
      </c>
      <c r="D63" s="30" t="s">
        <v>172</v>
      </c>
      <c r="E63" s="64">
        <v>240</v>
      </c>
      <c r="F63" s="41">
        <v>1036.0999999999999</v>
      </c>
      <c r="G63" s="41">
        <v>1036.0999999999999</v>
      </c>
    </row>
    <row r="64" spans="1:7">
      <c r="A64" s="72" t="s">
        <v>79</v>
      </c>
      <c r="B64" s="73" t="s">
        <v>63</v>
      </c>
      <c r="C64" s="73" t="s">
        <v>57</v>
      </c>
      <c r="D64" s="74" t="s">
        <v>128</v>
      </c>
      <c r="E64" s="38">
        <v>0</v>
      </c>
      <c r="F64" s="75">
        <f>F65+F71+F77+F83</f>
        <v>14980</v>
      </c>
      <c r="G64" s="75">
        <f>G65+G71+G77+G83</f>
        <v>14980</v>
      </c>
    </row>
    <row r="65" spans="1:8">
      <c r="A65" s="40" t="s">
        <v>80</v>
      </c>
      <c r="B65" s="71" t="s">
        <v>63</v>
      </c>
      <c r="C65" s="71" t="s">
        <v>55</v>
      </c>
      <c r="D65" s="55" t="s">
        <v>128</v>
      </c>
      <c r="E65" s="30">
        <v>0</v>
      </c>
      <c r="F65" s="76">
        <f>F66</f>
        <v>100</v>
      </c>
      <c r="G65" s="76">
        <f>G66</f>
        <v>100</v>
      </c>
    </row>
    <row r="66" spans="1:8" ht="42.75">
      <c r="A66" s="77" t="s">
        <v>8</v>
      </c>
      <c r="B66" s="73" t="s">
        <v>63</v>
      </c>
      <c r="C66" s="73" t="s">
        <v>55</v>
      </c>
      <c r="D66" s="78" t="s">
        <v>140</v>
      </c>
      <c r="E66" s="38">
        <v>0</v>
      </c>
      <c r="F66" s="39">
        <v>100</v>
      </c>
      <c r="G66" s="39">
        <v>100</v>
      </c>
    </row>
    <row r="67" spans="1:8" ht="30">
      <c r="A67" s="79" t="s">
        <v>188</v>
      </c>
      <c r="B67" s="71" t="s">
        <v>63</v>
      </c>
      <c r="C67" s="71" t="s">
        <v>55</v>
      </c>
      <c r="D67" s="80" t="s">
        <v>132</v>
      </c>
      <c r="E67" s="30">
        <v>0</v>
      </c>
      <c r="F67" s="41">
        <f t="shared" ref="F67:G69" si="5">F68</f>
        <v>100</v>
      </c>
      <c r="G67" s="41">
        <f t="shared" si="5"/>
        <v>100</v>
      </c>
    </row>
    <row r="68" spans="1:8" ht="30">
      <c r="A68" s="79" t="s">
        <v>187</v>
      </c>
      <c r="B68" s="71" t="s">
        <v>63</v>
      </c>
      <c r="C68" s="71" t="s">
        <v>55</v>
      </c>
      <c r="D68" s="46" t="s">
        <v>143</v>
      </c>
      <c r="E68" s="30">
        <v>0</v>
      </c>
      <c r="F68" s="41">
        <f t="shared" si="5"/>
        <v>100</v>
      </c>
      <c r="G68" s="41">
        <f t="shared" si="5"/>
        <v>100</v>
      </c>
    </row>
    <row r="69" spans="1:8" ht="75">
      <c r="A69" s="52" t="s">
        <v>22</v>
      </c>
      <c r="B69" s="71" t="s">
        <v>63</v>
      </c>
      <c r="C69" s="71" t="s">
        <v>55</v>
      </c>
      <c r="D69" s="46" t="s">
        <v>143</v>
      </c>
      <c r="E69" s="81">
        <v>100</v>
      </c>
      <c r="F69" s="59">
        <f t="shared" si="5"/>
        <v>100</v>
      </c>
      <c r="G69" s="59">
        <f t="shared" si="5"/>
        <v>100</v>
      </c>
    </row>
    <row r="70" spans="1:8">
      <c r="A70" s="54" t="s">
        <v>23</v>
      </c>
      <c r="B70" s="71" t="s">
        <v>63</v>
      </c>
      <c r="C70" s="71" t="s">
        <v>55</v>
      </c>
      <c r="D70" s="46" t="s">
        <v>143</v>
      </c>
      <c r="E70" s="64">
        <v>110</v>
      </c>
      <c r="F70" s="41">
        <v>100</v>
      </c>
      <c r="G70" s="41">
        <v>100</v>
      </c>
    </row>
    <row r="71" spans="1:8">
      <c r="A71" s="42" t="s">
        <v>83</v>
      </c>
      <c r="B71" s="82" t="s">
        <v>63</v>
      </c>
      <c r="C71" s="82" t="s">
        <v>84</v>
      </c>
      <c r="D71" s="55" t="s">
        <v>128</v>
      </c>
      <c r="E71" s="30">
        <v>0</v>
      </c>
      <c r="F71" s="83">
        <f t="shared" ref="F71:G75" si="6">F72</f>
        <v>3000</v>
      </c>
      <c r="G71" s="83">
        <f t="shared" si="6"/>
        <v>3000</v>
      </c>
    </row>
    <row r="72" spans="1:8" ht="42.75">
      <c r="A72" s="84" t="s">
        <v>9</v>
      </c>
      <c r="B72" s="85" t="s">
        <v>63</v>
      </c>
      <c r="C72" s="85" t="s">
        <v>84</v>
      </c>
      <c r="D72" s="38" t="s">
        <v>85</v>
      </c>
      <c r="E72" s="38">
        <v>0</v>
      </c>
      <c r="F72" s="39">
        <f t="shared" si="6"/>
        <v>3000</v>
      </c>
      <c r="G72" s="39">
        <f t="shared" si="6"/>
        <v>3000</v>
      </c>
    </row>
    <row r="73" spans="1:8">
      <c r="A73" s="86" t="s">
        <v>152</v>
      </c>
      <c r="B73" s="82" t="s">
        <v>63</v>
      </c>
      <c r="C73" s="82" t="s">
        <v>84</v>
      </c>
      <c r="D73" s="30" t="s">
        <v>86</v>
      </c>
      <c r="E73" s="30">
        <v>0</v>
      </c>
      <c r="F73" s="41">
        <f t="shared" si="6"/>
        <v>3000</v>
      </c>
      <c r="G73" s="41">
        <f t="shared" si="6"/>
        <v>3000</v>
      </c>
    </row>
    <row r="74" spans="1:8" ht="60">
      <c r="A74" s="70" t="s">
        <v>31</v>
      </c>
      <c r="B74" s="82" t="s">
        <v>63</v>
      </c>
      <c r="C74" s="82" t="s">
        <v>84</v>
      </c>
      <c r="D74" s="55" t="s">
        <v>87</v>
      </c>
      <c r="E74" s="30">
        <v>0</v>
      </c>
      <c r="F74" s="41">
        <f t="shared" si="6"/>
        <v>3000</v>
      </c>
      <c r="G74" s="41">
        <f t="shared" si="6"/>
        <v>3000</v>
      </c>
    </row>
    <row r="75" spans="1:8">
      <c r="A75" s="86" t="s">
        <v>25</v>
      </c>
      <c r="B75" s="82" t="s">
        <v>63</v>
      </c>
      <c r="C75" s="82" t="s">
        <v>84</v>
      </c>
      <c r="D75" s="55" t="s">
        <v>87</v>
      </c>
      <c r="E75" s="64">
        <v>800</v>
      </c>
      <c r="F75" s="41">
        <f t="shared" si="6"/>
        <v>3000</v>
      </c>
      <c r="G75" s="41">
        <f t="shared" si="6"/>
        <v>3000</v>
      </c>
    </row>
    <row r="76" spans="1:8" ht="45">
      <c r="A76" s="54" t="s">
        <v>32</v>
      </c>
      <c r="B76" s="82" t="s">
        <v>63</v>
      </c>
      <c r="C76" s="82" t="s">
        <v>84</v>
      </c>
      <c r="D76" s="55" t="s">
        <v>87</v>
      </c>
      <c r="E76" s="30">
        <v>810</v>
      </c>
      <c r="F76" s="59">
        <v>3000</v>
      </c>
      <c r="G76" s="59">
        <v>3000</v>
      </c>
    </row>
    <row r="77" spans="1:8">
      <c r="A77" s="54" t="s">
        <v>88</v>
      </c>
      <c r="B77" s="82" t="s">
        <v>63</v>
      </c>
      <c r="C77" s="82" t="s">
        <v>77</v>
      </c>
      <c r="D77" s="87" t="s">
        <v>128</v>
      </c>
      <c r="E77" s="30">
        <v>0</v>
      </c>
      <c r="F77" s="59">
        <f>F79</f>
        <v>10600</v>
      </c>
      <c r="G77" s="59">
        <f>G79</f>
        <v>10600</v>
      </c>
    </row>
    <row r="78" spans="1:8" ht="42.75">
      <c r="A78" s="84" t="s">
        <v>9</v>
      </c>
      <c r="B78" s="85" t="s">
        <v>63</v>
      </c>
      <c r="C78" s="85" t="s">
        <v>84</v>
      </c>
      <c r="D78" s="38" t="s">
        <v>85</v>
      </c>
      <c r="E78" s="38">
        <v>0</v>
      </c>
      <c r="F78" s="59">
        <f t="shared" ref="F78:G81" si="7">F79</f>
        <v>10600</v>
      </c>
      <c r="G78" s="59">
        <f t="shared" si="7"/>
        <v>10600</v>
      </c>
    </row>
    <row r="79" spans="1:8">
      <c r="A79" s="40" t="s">
        <v>151</v>
      </c>
      <c r="B79" s="82" t="s">
        <v>63</v>
      </c>
      <c r="C79" s="82" t="s">
        <v>77</v>
      </c>
      <c r="D79" s="30" t="s">
        <v>89</v>
      </c>
      <c r="E79" s="30">
        <v>0</v>
      </c>
      <c r="F79" s="41">
        <f t="shared" si="7"/>
        <v>10600</v>
      </c>
      <c r="G79" s="41">
        <f t="shared" si="7"/>
        <v>10600</v>
      </c>
    </row>
    <row r="80" spans="1:8" ht="60">
      <c r="A80" s="40" t="s">
        <v>33</v>
      </c>
      <c r="B80" s="82" t="s">
        <v>63</v>
      </c>
      <c r="C80" s="82" t="s">
        <v>77</v>
      </c>
      <c r="D80" s="30" t="s">
        <v>90</v>
      </c>
      <c r="E80" s="30">
        <v>0</v>
      </c>
      <c r="F80" s="41">
        <f t="shared" si="7"/>
        <v>10600</v>
      </c>
      <c r="G80" s="41">
        <f t="shared" si="7"/>
        <v>10600</v>
      </c>
      <c r="H80" s="8"/>
    </row>
    <row r="81" spans="1:8" ht="30">
      <c r="A81" s="40" t="s">
        <v>20</v>
      </c>
      <c r="B81" s="82" t="s">
        <v>63</v>
      </c>
      <c r="C81" s="82" t="s">
        <v>77</v>
      </c>
      <c r="D81" s="30" t="s">
        <v>90</v>
      </c>
      <c r="E81" s="64">
        <v>200</v>
      </c>
      <c r="F81" s="41">
        <f t="shared" si="7"/>
        <v>10600</v>
      </c>
      <c r="G81" s="41">
        <f t="shared" si="7"/>
        <v>10600</v>
      </c>
    </row>
    <row r="82" spans="1:8" ht="30">
      <c r="A82" s="40" t="s">
        <v>21</v>
      </c>
      <c r="B82" s="82" t="s">
        <v>63</v>
      </c>
      <c r="C82" s="82" t="s">
        <v>77</v>
      </c>
      <c r="D82" s="30" t="s">
        <v>90</v>
      </c>
      <c r="E82" s="64">
        <v>240</v>
      </c>
      <c r="F82" s="41">
        <v>10600</v>
      </c>
      <c r="G82" s="41">
        <v>10600</v>
      </c>
    </row>
    <row r="83" spans="1:8">
      <c r="A83" s="72" t="s">
        <v>91</v>
      </c>
      <c r="B83" s="91" t="s">
        <v>63</v>
      </c>
      <c r="C83" s="91" t="s">
        <v>92</v>
      </c>
      <c r="D83" s="74" t="s">
        <v>128</v>
      </c>
      <c r="E83" s="38">
        <v>0</v>
      </c>
      <c r="F83" s="92">
        <f t="shared" ref="F83:G87" si="8">F84</f>
        <v>1280</v>
      </c>
      <c r="G83" s="92">
        <f t="shared" si="8"/>
        <v>1280</v>
      </c>
    </row>
    <row r="84" spans="1:8" ht="42.75">
      <c r="A84" s="93" t="s">
        <v>93</v>
      </c>
      <c r="B84" s="94" t="s">
        <v>63</v>
      </c>
      <c r="C84" s="94" t="s">
        <v>92</v>
      </c>
      <c r="D84" s="38" t="s">
        <v>141</v>
      </c>
      <c r="E84" s="38">
        <v>0</v>
      </c>
      <c r="F84" s="95">
        <f t="shared" si="8"/>
        <v>1280</v>
      </c>
      <c r="G84" s="95">
        <f t="shared" si="8"/>
        <v>1280</v>
      </c>
    </row>
    <row r="85" spans="1:8" ht="45">
      <c r="A85" s="40" t="s">
        <v>189</v>
      </c>
      <c r="B85" s="69" t="s">
        <v>63</v>
      </c>
      <c r="C85" s="69" t="s">
        <v>92</v>
      </c>
      <c r="D85" s="30" t="s">
        <v>94</v>
      </c>
      <c r="E85" s="30">
        <v>0</v>
      </c>
      <c r="F85" s="41">
        <f t="shared" si="8"/>
        <v>1280</v>
      </c>
      <c r="G85" s="41">
        <f t="shared" si="8"/>
        <v>1280</v>
      </c>
    </row>
    <row r="86" spans="1:8">
      <c r="A86" s="40" t="s">
        <v>30</v>
      </c>
      <c r="B86" s="69" t="s">
        <v>63</v>
      </c>
      <c r="C86" s="69" t="s">
        <v>92</v>
      </c>
      <c r="D86" s="30" t="s">
        <v>95</v>
      </c>
      <c r="E86" s="30">
        <v>0</v>
      </c>
      <c r="F86" s="96">
        <f t="shared" si="8"/>
        <v>1280</v>
      </c>
      <c r="G86" s="96">
        <f t="shared" si="8"/>
        <v>1280</v>
      </c>
    </row>
    <row r="87" spans="1:8" ht="30">
      <c r="A87" s="40" t="s">
        <v>20</v>
      </c>
      <c r="B87" s="69" t="s">
        <v>63</v>
      </c>
      <c r="C87" s="69" t="s">
        <v>92</v>
      </c>
      <c r="D87" s="30" t="s">
        <v>95</v>
      </c>
      <c r="E87" s="64">
        <v>200</v>
      </c>
      <c r="F87" s="96">
        <f t="shared" si="8"/>
        <v>1280</v>
      </c>
      <c r="G87" s="96">
        <f t="shared" si="8"/>
        <v>1280</v>
      </c>
    </row>
    <row r="88" spans="1:8" ht="30">
      <c r="A88" s="40" t="s">
        <v>21</v>
      </c>
      <c r="B88" s="69" t="s">
        <v>63</v>
      </c>
      <c r="C88" s="69" t="s">
        <v>92</v>
      </c>
      <c r="D88" s="30" t="s">
        <v>95</v>
      </c>
      <c r="E88" s="64">
        <v>240</v>
      </c>
      <c r="F88" s="96">
        <v>1280</v>
      </c>
      <c r="G88" s="96">
        <v>1280</v>
      </c>
    </row>
    <row r="89" spans="1:8">
      <c r="A89" s="72" t="s">
        <v>96</v>
      </c>
      <c r="B89" s="91" t="s">
        <v>97</v>
      </c>
      <c r="C89" s="91" t="s">
        <v>57</v>
      </c>
      <c r="D89" s="38" t="s">
        <v>128</v>
      </c>
      <c r="E89" s="38">
        <v>0</v>
      </c>
      <c r="F89" s="97">
        <f>F90+F98+F106</f>
        <v>28500</v>
      </c>
      <c r="G89" s="97">
        <f>G90+G98+G106</f>
        <v>28500</v>
      </c>
    </row>
    <row r="90" spans="1:8">
      <c r="A90" s="42" t="s">
        <v>98</v>
      </c>
      <c r="B90" s="98" t="s">
        <v>97</v>
      </c>
      <c r="C90" s="98" t="s">
        <v>55</v>
      </c>
      <c r="D90" s="53" t="s">
        <v>128</v>
      </c>
      <c r="E90" s="30">
        <v>0</v>
      </c>
      <c r="F90" s="99">
        <f>F91</f>
        <v>7900</v>
      </c>
      <c r="G90" s="99">
        <f>G91</f>
        <v>7900</v>
      </c>
    </row>
    <row r="91" spans="1:8" ht="57.75">
      <c r="A91" s="57" t="s">
        <v>12</v>
      </c>
      <c r="B91" s="67" t="s">
        <v>97</v>
      </c>
      <c r="C91" s="67" t="s">
        <v>55</v>
      </c>
      <c r="D91" s="38" t="s">
        <v>100</v>
      </c>
      <c r="E91" s="38">
        <v>0</v>
      </c>
      <c r="F91" s="100">
        <f>F92</f>
        <v>7900</v>
      </c>
      <c r="G91" s="100">
        <f>G92</f>
        <v>7900</v>
      </c>
      <c r="H91" s="8"/>
    </row>
    <row r="92" spans="1:8" ht="30">
      <c r="A92" s="101" t="s">
        <v>99</v>
      </c>
      <c r="B92" s="33" t="s">
        <v>97</v>
      </c>
      <c r="C92" s="33" t="s">
        <v>55</v>
      </c>
      <c r="D92" s="47" t="s">
        <v>101</v>
      </c>
      <c r="E92" s="30">
        <v>0</v>
      </c>
      <c r="F92" s="96">
        <f>F94+F96</f>
        <v>7900</v>
      </c>
      <c r="G92" s="96">
        <f>G94+G96</f>
        <v>7900</v>
      </c>
    </row>
    <row r="93" spans="1:8" ht="60">
      <c r="A93" s="40" t="s">
        <v>190</v>
      </c>
      <c r="B93" s="33" t="s">
        <v>97</v>
      </c>
      <c r="C93" s="33" t="s">
        <v>55</v>
      </c>
      <c r="D93" s="47" t="s">
        <v>102</v>
      </c>
      <c r="E93" s="30">
        <v>0</v>
      </c>
      <c r="F93" s="96">
        <f>-F94+F96</f>
        <v>3100</v>
      </c>
      <c r="G93" s="96">
        <f>-G94+G96</f>
        <v>3100</v>
      </c>
    </row>
    <row r="94" spans="1:8" ht="30">
      <c r="A94" s="40" t="s">
        <v>20</v>
      </c>
      <c r="B94" s="33" t="s">
        <v>97</v>
      </c>
      <c r="C94" s="33" t="s">
        <v>55</v>
      </c>
      <c r="D94" s="47" t="s">
        <v>102</v>
      </c>
      <c r="E94" s="47">
        <v>200</v>
      </c>
      <c r="F94" s="96">
        <f>F95</f>
        <v>2400</v>
      </c>
      <c r="G94" s="96">
        <f>G95</f>
        <v>2400</v>
      </c>
      <c r="H94" s="8"/>
    </row>
    <row r="95" spans="1:8" ht="30">
      <c r="A95" s="40" t="s">
        <v>21</v>
      </c>
      <c r="B95" s="33" t="s">
        <v>97</v>
      </c>
      <c r="C95" s="33" t="s">
        <v>55</v>
      </c>
      <c r="D95" s="47" t="s">
        <v>102</v>
      </c>
      <c r="E95" s="47">
        <v>240</v>
      </c>
      <c r="F95" s="96">
        <v>2400</v>
      </c>
      <c r="G95" s="96">
        <v>2400</v>
      </c>
      <c r="H95" s="8"/>
    </row>
    <row r="96" spans="1:8">
      <c r="A96" s="45" t="s">
        <v>25</v>
      </c>
      <c r="B96" s="33" t="s">
        <v>97</v>
      </c>
      <c r="C96" s="33" t="s">
        <v>55</v>
      </c>
      <c r="D96" s="47" t="s">
        <v>102</v>
      </c>
      <c r="E96" s="47">
        <v>800</v>
      </c>
      <c r="F96" s="96">
        <f>F97</f>
        <v>5500</v>
      </c>
      <c r="G96" s="96">
        <f>G97</f>
        <v>5500</v>
      </c>
    </row>
    <row r="97" spans="1:8" ht="45">
      <c r="A97" s="45" t="s">
        <v>32</v>
      </c>
      <c r="B97" s="33" t="s">
        <v>97</v>
      </c>
      <c r="C97" s="33" t="s">
        <v>55</v>
      </c>
      <c r="D97" s="47" t="s">
        <v>102</v>
      </c>
      <c r="E97" s="47">
        <v>810</v>
      </c>
      <c r="F97" s="96">
        <v>5500</v>
      </c>
      <c r="G97" s="96">
        <v>5500</v>
      </c>
      <c r="H97" s="8"/>
    </row>
    <row r="98" spans="1:8">
      <c r="A98" s="102" t="s">
        <v>103</v>
      </c>
      <c r="B98" s="29" t="s">
        <v>97</v>
      </c>
      <c r="C98" s="29" t="s">
        <v>56</v>
      </c>
      <c r="D98" s="53" t="s">
        <v>128</v>
      </c>
      <c r="E98" s="30">
        <v>0</v>
      </c>
      <c r="F98" s="103">
        <f t="shared" ref="F98:G100" si="9">F99</f>
        <v>12500</v>
      </c>
      <c r="G98" s="103">
        <f t="shared" si="9"/>
        <v>12500</v>
      </c>
    </row>
    <row r="99" spans="1:8" ht="71.25">
      <c r="A99" s="93" t="s">
        <v>116</v>
      </c>
      <c r="B99" s="37" t="s">
        <v>97</v>
      </c>
      <c r="C99" s="37" t="s">
        <v>56</v>
      </c>
      <c r="D99" s="104" t="s">
        <v>100</v>
      </c>
      <c r="E99" s="38">
        <v>0</v>
      </c>
      <c r="F99" s="105">
        <f t="shared" si="9"/>
        <v>12500</v>
      </c>
      <c r="G99" s="105">
        <f t="shared" si="9"/>
        <v>12500</v>
      </c>
    </row>
    <row r="100" spans="1:8" ht="30">
      <c r="A100" s="101" t="s">
        <v>99</v>
      </c>
      <c r="B100" s="33" t="s">
        <v>97</v>
      </c>
      <c r="C100" s="33" t="s">
        <v>56</v>
      </c>
      <c r="D100" s="47" t="s">
        <v>101</v>
      </c>
      <c r="E100" s="30">
        <v>0</v>
      </c>
      <c r="F100" s="106">
        <f t="shared" si="9"/>
        <v>12500</v>
      </c>
      <c r="G100" s="106">
        <f t="shared" si="9"/>
        <v>12500</v>
      </c>
    </row>
    <row r="101" spans="1:8" ht="75">
      <c r="A101" s="101" t="s">
        <v>117</v>
      </c>
      <c r="B101" s="33" t="s">
        <v>97</v>
      </c>
      <c r="C101" s="33" t="s">
        <v>56</v>
      </c>
      <c r="D101" s="47" t="s">
        <v>102</v>
      </c>
      <c r="E101" s="30">
        <v>0</v>
      </c>
      <c r="F101" s="106">
        <f>F102+F104</f>
        <v>12500</v>
      </c>
      <c r="G101" s="106">
        <f>G102+G104</f>
        <v>12500</v>
      </c>
    </row>
    <row r="102" spans="1:8" ht="30">
      <c r="A102" s="79" t="s">
        <v>20</v>
      </c>
      <c r="B102" s="33" t="s">
        <v>97</v>
      </c>
      <c r="C102" s="33" t="s">
        <v>56</v>
      </c>
      <c r="D102" s="47" t="s">
        <v>102</v>
      </c>
      <c r="E102" s="47">
        <v>200</v>
      </c>
      <c r="F102" s="106">
        <f>F103</f>
        <v>1500</v>
      </c>
      <c r="G102" s="106">
        <f>G103</f>
        <v>1500</v>
      </c>
    </row>
    <row r="103" spans="1:8" ht="30">
      <c r="A103" s="79" t="s">
        <v>21</v>
      </c>
      <c r="B103" s="33" t="s">
        <v>97</v>
      </c>
      <c r="C103" s="33" t="s">
        <v>56</v>
      </c>
      <c r="D103" s="47" t="s">
        <v>102</v>
      </c>
      <c r="E103" s="47">
        <v>240</v>
      </c>
      <c r="F103" s="106">
        <v>1500</v>
      </c>
      <c r="G103" s="106">
        <v>1500</v>
      </c>
    </row>
    <row r="104" spans="1:8">
      <c r="A104" s="45" t="s">
        <v>25</v>
      </c>
      <c r="B104" s="33" t="s">
        <v>97</v>
      </c>
      <c r="C104" s="33" t="s">
        <v>56</v>
      </c>
      <c r="D104" s="47" t="s">
        <v>102</v>
      </c>
      <c r="E104" s="47">
        <v>800</v>
      </c>
      <c r="F104" s="106">
        <f>F105</f>
        <v>11000</v>
      </c>
      <c r="G104" s="106">
        <f>G105</f>
        <v>11000</v>
      </c>
    </row>
    <row r="105" spans="1:8" ht="45">
      <c r="A105" s="45" t="s">
        <v>32</v>
      </c>
      <c r="B105" s="33" t="s">
        <v>97</v>
      </c>
      <c r="C105" s="33" t="s">
        <v>56</v>
      </c>
      <c r="D105" s="47" t="s">
        <v>102</v>
      </c>
      <c r="E105" s="47">
        <v>810</v>
      </c>
      <c r="F105" s="106">
        <v>11000</v>
      </c>
      <c r="G105" s="106">
        <v>11000</v>
      </c>
    </row>
    <row r="106" spans="1:8">
      <c r="A106" s="40" t="s">
        <v>104</v>
      </c>
      <c r="B106" s="33" t="s">
        <v>97</v>
      </c>
      <c r="C106" s="33" t="s">
        <v>76</v>
      </c>
      <c r="D106" s="53" t="s">
        <v>128</v>
      </c>
      <c r="E106" s="30">
        <v>0</v>
      </c>
      <c r="F106" s="106">
        <f>F116+F111+F107</f>
        <v>8100</v>
      </c>
      <c r="G106" s="106">
        <f>G116+G111+G107</f>
        <v>8100</v>
      </c>
    </row>
    <row r="107" spans="1:8" ht="42.75">
      <c r="A107" s="107" t="s">
        <v>105</v>
      </c>
      <c r="B107" s="73" t="s">
        <v>97</v>
      </c>
      <c r="C107" s="73" t="s">
        <v>76</v>
      </c>
      <c r="D107" s="108" t="s">
        <v>135</v>
      </c>
      <c r="E107" s="38">
        <v>0</v>
      </c>
      <c r="F107" s="100">
        <v>100</v>
      </c>
      <c r="G107" s="100">
        <v>100</v>
      </c>
    </row>
    <row r="108" spans="1:8" ht="30">
      <c r="A108" s="40" t="s">
        <v>146</v>
      </c>
      <c r="B108" s="69" t="s">
        <v>97</v>
      </c>
      <c r="C108" s="69" t="s">
        <v>76</v>
      </c>
      <c r="D108" s="46" t="s">
        <v>142</v>
      </c>
      <c r="E108" s="30">
        <v>0</v>
      </c>
      <c r="F108" s="109">
        <v>100</v>
      </c>
      <c r="G108" s="109">
        <v>100</v>
      </c>
    </row>
    <row r="109" spans="1:8" ht="30">
      <c r="A109" s="40" t="s">
        <v>20</v>
      </c>
      <c r="B109" s="69" t="s">
        <v>97</v>
      </c>
      <c r="C109" s="69" t="s">
        <v>76</v>
      </c>
      <c r="D109" s="46" t="s">
        <v>142</v>
      </c>
      <c r="E109" s="64">
        <v>200</v>
      </c>
      <c r="F109" s="109">
        <v>100</v>
      </c>
      <c r="G109" s="109">
        <v>100</v>
      </c>
    </row>
    <row r="110" spans="1:8" ht="30">
      <c r="A110" s="40" t="s">
        <v>21</v>
      </c>
      <c r="B110" s="69" t="s">
        <v>97</v>
      </c>
      <c r="C110" s="69" t="s">
        <v>76</v>
      </c>
      <c r="D110" s="46" t="s">
        <v>142</v>
      </c>
      <c r="E110" s="64">
        <v>240</v>
      </c>
      <c r="F110" s="109">
        <v>100</v>
      </c>
      <c r="G110" s="109">
        <v>100</v>
      </c>
    </row>
    <row r="111" spans="1:8" ht="42.75">
      <c r="A111" s="107" t="s">
        <v>49</v>
      </c>
      <c r="B111" s="73" t="s">
        <v>97</v>
      </c>
      <c r="C111" s="73" t="s">
        <v>76</v>
      </c>
      <c r="D111" s="108" t="s">
        <v>137</v>
      </c>
      <c r="E111" s="38">
        <v>0</v>
      </c>
      <c r="F111" s="100">
        <f t="shared" ref="F111:G114" si="10">F112</f>
        <v>100</v>
      </c>
      <c r="G111" s="100">
        <f t="shared" si="10"/>
        <v>100</v>
      </c>
    </row>
    <row r="112" spans="1:8" ht="30">
      <c r="A112" s="70" t="s">
        <v>50</v>
      </c>
      <c r="B112" s="69" t="s">
        <v>97</v>
      </c>
      <c r="C112" s="69" t="s">
        <v>76</v>
      </c>
      <c r="D112" s="46" t="s">
        <v>138</v>
      </c>
      <c r="E112" s="30">
        <v>0</v>
      </c>
      <c r="F112" s="96">
        <f t="shared" si="10"/>
        <v>100</v>
      </c>
      <c r="G112" s="96">
        <f t="shared" si="10"/>
        <v>100</v>
      </c>
    </row>
    <row r="113" spans="1:7" ht="30">
      <c r="A113" s="40" t="s">
        <v>146</v>
      </c>
      <c r="B113" s="69" t="s">
        <v>97</v>
      </c>
      <c r="C113" s="69" t="s">
        <v>76</v>
      </c>
      <c r="D113" s="46" t="s">
        <v>134</v>
      </c>
      <c r="E113" s="30">
        <v>0</v>
      </c>
      <c r="F113" s="96">
        <f t="shared" si="10"/>
        <v>100</v>
      </c>
      <c r="G113" s="96">
        <f t="shared" si="10"/>
        <v>100</v>
      </c>
    </row>
    <row r="114" spans="1:7" ht="30">
      <c r="A114" s="40" t="s">
        <v>20</v>
      </c>
      <c r="B114" s="69" t="s">
        <v>97</v>
      </c>
      <c r="C114" s="69" t="s">
        <v>76</v>
      </c>
      <c r="D114" s="46" t="s">
        <v>134</v>
      </c>
      <c r="E114" s="64">
        <v>200</v>
      </c>
      <c r="F114" s="96">
        <f t="shared" si="10"/>
        <v>100</v>
      </c>
      <c r="G114" s="96">
        <f t="shared" si="10"/>
        <v>100</v>
      </c>
    </row>
    <row r="115" spans="1:7" ht="30">
      <c r="A115" s="40" t="s">
        <v>21</v>
      </c>
      <c r="B115" s="69" t="s">
        <v>97</v>
      </c>
      <c r="C115" s="69" t="s">
        <v>76</v>
      </c>
      <c r="D115" s="46" t="s">
        <v>134</v>
      </c>
      <c r="E115" s="64">
        <v>240</v>
      </c>
      <c r="F115" s="96">
        <v>100</v>
      </c>
      <c r="G115" s="96">
        <v>100</v>
      </c>
    </row>
    <row r="116" spans="1:7" ht="28.5">
      <c r="A116" s="77" t="s">
        <v>11</v>
      </c>
      <c r="B116" s="67" t="s">
        <v>97</v>
      </c>
      <c r="C116" s="67" t="s">
        <v>76</v>
      </c>
      <c r="D116" s="38" t="s">
        <v>35</v>
      </c>
      <c r="E116" s="38">
        <v>0</v>
      </c>
      <c r="F116" s="110">
        <f>F117+F121+F125+F129+F133</f>
        <v>7900</v>
      </c>
      <c r="G116" s="110">
        <f>G117+G121+G125+G129+G133</f>
        <v>7900</v>
      </c>
    </row>
    <row r="117" spans="1:7" ht="45">
      <c r="A117" s="42" t="s">
        <v>153</v>
      </c>
      <c r="B117" s="98" t="s">
        <v>97</v>
      </c>
      <c r="C117" s="98" t="s">
        <v>76</v>
      </c>
      <c r="D117" s="53" t="s">
        <v>36</v>
      </c>
      <c r="E117" s="53">
        <v>0</v>
      </c>
      <c r="F117" s="99">
        <v>3200</v>
      </c>
      <c r="G117" s="99">
        <v>3200</v>
      </c>
    </row>
    <row r="118" spans="1:7" ht="45">
      <c r="A118" s="40" t="s">
        <v>38</v>
      </c>
      <c r="B118" s="69" t="s">
        <v>97</v>
      </c>
      <c r="C118" s="69" t="s">
        <v>76</v>
      </c>
      <c r="D118" s="30" t="s">
        <v>37</v>
      </c>
      <c r="E118" s="30">
        <v>0</v>
      </c>
      <c r="F118" s="96">
        <v>3200</v>
      </c>
      <c r="G118" s="96">
        <v>3200</v>
      </c>
    </row>
    <row r="119" spans="1:7" ht="30">
      <c r="A119" s="40" t="s">
        <v>20</v>
      </c>
      <c r="B119" s="69" t="s">
        <v>97</v>
      </c>
      <c r="C119" s="69" t="s">
        <v>76</v>
      </c>
      <c r="D119" s="30" t="s">
        <v>37</v>
      </c>
      <c r="E119" s="64">
        <v>200</v>
      </c>
      <c r="F119" s="96">
        <v>3200</v>
      </c>
      <c r="G119" s="96">
        <v>3200</v>
      </c>
    </row>
    <row r="120" spans="1:7" ht="30">
      <c r="A120" s="40" t="s">
        <v>21</v>
      </c>
      <c r="B120" s="69" t="s">
        <v>97</v>
      </c>
      <c r="C120" s="69" t="s">
        <v>76</v>
      </c>
      <c r="D120" s="30" t="s">
        <v>37</v>
      </c>
      <c r="E120" s="64">
        <v>240</v>
      </c>
      <c r="F120" s="96">
        <v>3200</v>
      </c>
      <c r="G120" s="96">
        <v>3200</v>
      </c>
    </row>
    <row r="121" spans="1:7" ht="30">
      <c r="A121" s="42" t="s">
        <v>154</v>
      </c>
      <c r="B121" s="98" t="s">
        <v>97</v>
      </c>
      <c r="C121" s="98" t="s">
        <v>76</v>
      </c>
      <c r="D121" s="53" t="s">
        <v>39</v>
      </c>
      <c r="E121" s="53">
        <v>0</v>
      </c>
      <c r="F121" s="111">
        <v>300</v>
      </c>
      <c r="G121" s="111">
        <v>300</v>
      </c>
    </row>
    <row r="122" spans="1:7" ht="45">
      <c r="A122" s="40" t="s">
        <v>38</v>
      </c>
      <c r="B122" s="69" t="s">
        <v>97</v>
      </c>
      <c r="C122" s="69" t="s">
        <v>76</v>
      </c>
      <c r="D122" s="30" t="s">
        <v>40</v>
      </c>
      <c r="E122" s="30">
        <v>0</v>
      </c>
      <c r="F122" s="109">
        <v>300</v>
      </c>
      <c r="G122" s="109">
        <v>300</v>
      </c>
    </row>
    <row r="123" spans="1:7" ht="30">
      <c r="A123" s="40" t="s">
        <v>20</v>
      </c>
      <c r="B123" s="69" t="s">
        <v>97</v>
      </c>
      <c r="C123" s="69" t="s">
        <v>76</v>
      </c>
      <c r="D123" s="30" t="s">
        <v>40</v>
      </c>
      <c r="E123" s="64">
        <v>200</v>
      </c>
      <c r="F123" s="109">
        <v>300</v>
      </c>
      <c r="G123" s="109">
        <v>300</v>
      </c>
    </row>
    <row r="124" spans="1:7" ht="30">
      <c r="A124" s="40" t="s">
        <v>21</v>
      </c>
      <c r="B124" s="69" t="s">
        <v>97</v>
      </c>
      <c r="C124" s="69" t="s">
        <v>76</v>
      </c>
      <c r="D124" s="30" t="s">
        <v>40</v>
      </c>
      <c r="E124" s="64">
        <v>240</v>
      </c>
      <c r="F124" s="109">
        <v>300</v>
      </c>
      <c r="G124" s="109">
        <v>300</v>
      </c>
    </row>
    <row r="125" spans="1:7" ht="45">
      <c r="A125" s="42" t="s">
        <v>155</v>
      </c>
      <c r="B125" s="98" t="s">
        <v>97</v>
      </c>
      <c r="C125" s="98" t="s">
        <v>76</v>
      </c>
      <c r="D125" s="53" t="s">
        <v>41</v>
      </c>
      <c r="E125" s="53">
        <v>0</v>
      </c>
      <c r="F125" s="111">
        <f>F126</f>
        <v>100</v>
      </c>
      <c r="G125" s="111">
        <f>G126</f>
        <v>100</v>
      </c>
    </row>
    <row r="126" spans="1:7" ht="45">
      <c r="A126" s="40" t="s">
        <v>38</v>
      </c>
      <c r="B126" s="69" t="s">
        <v>97</v>
      </c>
      <c r="C126" s="69" t="s">
        <v>76</v>
      </c>
      <c r="D126" s="30" t="s">
        <v>42</v>
      </c>
      <c r="E126" s="30">
        <v>0</v>
      </c>
      <c r="F126" s="96">
        <f>F127</f>
        <v>100</v>
      </c>
      <c r="G126" s="96">
        <f>G127</f>
        <v>100</v>
      </c>
    </row>
    <row r="127" spans="1:7" ht="30">
      <c r="A127" s="40" t="s">
        <v>20</v>
      </c>
      <c r="B127" s="69" t="s">
        <v>97</v>
      </c>
      <c r="C127" s="69" t="s">
        <v>76</v>
      </c>
      <c r="D127" s="30" t="s">
        <v>42</v>
      </c>
      <c r="E127" s="64">
        <v>200</v>
      </c>
      <c r="F127" s="109">
        <v>100</v>
      </c>
      <c r="G127" s="109">
        <v>100</v>
      </c>
    </row>
    <row r="128" spans="1:7" ht="30">
      <c r="A128" s="40" t="s">
        <v>21</v>
      </c>
      <c r="B128" s="69" t="s">
        <v>97</v>
      </c>
      <c r="C128" s="69" t="s">
        <v>76</v>
      </c>
      <c r="D128" s="30" t="s">
        <v>42</v>
      </c>
      <c r="E128" s="64">
        <v>240</v>
      </c>
      <c r="F128" s="109">
        <v>100</v>
      </c>
      <c r="G128" s="109">
        <v>100</v>
      </c>
    </row>
    <row r="129" spans="1:10" ht="30">
      <c r="A129" s="42" t="s">
        <v>156</v>
      </c>
      <c r="B129" s="98" t="s">
        <v>97</v>
      </c>
      <c r="C129" s="98" t="s">
        <v>76</v>
      </c>
      <c r="D129" s="53" t="s">
        <v>43</v>
      </c>
      <c r="E129" s="53">
        <v>0</v>
      </c>
      <c r="F129" s="99">
        <f t="shared" ref="F129:G131" si="11">F130</f>
        <v>1500</v>
      </c>
      <c r="G129" s="99">
        <f t="shared" si="11"/>
        <v>1500</v>
      </c>
    </row>
    <row r="130" spans="1:10" ht="45">
      <c r="A130" s="40" t="s">
        <v>38</v>
      </c>
      <c r="B130" s="69" t="s">
        <v>97</v>
      </c>
      <c r="C130" s="69" t="s">
        <v>76</v>
      </c>
      <c r="D130" s="30" t="s">
        <v>44</v>
      </c>
      <c r="E130" s="30">
        <v>0</v>
      </c>
      <c r="F130" s="96">
        <f t="shared" si="11"/>
        <v>1500</v>
      </c>
      <c r="G130" s="96">
        <f t="shared" si="11"/>
        <v>1500</v>
      </c>
    </row>
    <row r="131" spans="1:10" ht="30">
      <c r="A131" s="40" t="s">
        <v>20</v>
      </c>
      <c r="B131" s="69" t="s">
        <v>97</v>
      </c>
      <c r="C131" s="69" t="s">
        <v>76</v>
      </c>
      <c r="D131" s="30" t="s">
        <v>44</v>
      </c>
      <c r="E131" s="64">
        <v>200</v>
      </c>
      <c r="F131" s="96">
        <f t="shared" si="11"/>
        <v>1500</v>
      </c>
      <c r="G131" s="96">
        <f t="shared" si="11"/>
        <v>1500</v>
      </c>
    </row>
    <row r="132" spans="1:10" ht="33" customHeight="1">
      <c r="A132" s="40" t="s">
        <v>21</v>
      </c>
      <c r="B132" s="69" t="s">
        <v>97</v>
      </c>
      <c r="C132" s="69" t="s">
        <v>76</v>
      </c>
      <c r="D132" s="30" t="s">
        <v>44</v>
      </c>
      <c r="E132" s="64">
        <v>240</v>
      </c>
      <c r="F132" s="96">
        <v>1500</v>
      </c>
      <c r="G132" s="96">
        <v>1500</v>
      </c>
    </row>
    <row r="133" spans="1:10" ht="51" customHeight="1">
      <c r="A133" s="42" t="s">
        <v>157</v>
      </c>
      <c r="B133" s="98" t="s">
        <v>97</v>
      </c>
      <c r="C133" s="98" t="s">
        <v>76</v>
      </c>
      <c r="D133" s="53" t="s">
        <v>45</v>
      </c>
      <c r="E133" s="53">
        <v>0</v>
      </c>
      <c r="F133" s="99">
        <f t="shared" ref="F133:G135" si="12">F134</f>
        <v>2800</v>
      </c>
      <c r="G133" s="99">
        <f t="shared" si="12"/>
        <v>2800</v>
      </c>
    </row>
    <row r="134" spans="1:10" ht="45.75" customHeight="1">
      <c r="A134" s="40" t="s">
        <v>38</v>
      </c>
      <c r="B134" s="69" t="s">
        <v>97</v>
      </c>
      <c r="C134" s="69" t="s">
        <v>76</v>
      </c>
      <c r="D134" s="30" t="s">
        <v>46</v>
      </c>
      <c r="E134" s="30">
        <v>0</v>
      </c>
      <c r="F134" s="96">
        <f t="shared" si="12"/>
        <v>2800</v>
      </c>
      <c r="G134" s="96">
        <f t="shared" si="12"/>
        <v>2800</v>
      </c>
    </row>
    <row r="135" spans="1:10" ht="33.75" customHeight="1">
      <c r="A135" s="40" t="s">
        <v>20</v>
      </c>
      <c r="B135" s="69" t="s">
        <v>97</v>
      </c>
      <c r="C135" s="69" t="s">
        <v>76</v>
      </c>
      <c r="D135" s="30" t="s">
        <v>46</v>
      </c>
      <c r="E135" s="64">
        <v>200</v>
      </c>
      <c r="F135" s="96">
        <f t="shared" si="12"/>
        <v>2800</v>
      </c>
      <c r="G135" s="96">
        <f t="shared" si="12"/>
        <v>2800</v>
      </c>
      <c r="H135" s="9"/>
    </row>
    <row r="136" spans="1:10" ht="33.75" customHeight="1">
      <c r="A136" s="40" t="s">
        <v>21</v>
      </c>
      <c r="B136" s="69" t="s">
        <v>97</v>
      </c>
      <c r="C136" s="69" t="s">
        <v>76</v>
      </c>
      <c r="D136" s="30" t="s">
        <v>46</v>
      </c>
      <c r="E136" s="64">
        <v>240</v>
      </c>
      <c r="F136" s="96">
        <v>2800</v>
      </c>
      <c r="G136" s="96">
        <v>2800</v>
      </c>
    </row>
    <row r="137" spans="1:10" ht="17.25" customHeight="1">
      <c r="A137" s="42" t="s">
        <v>106</v>
      </c>
      <c r="B137" s="112" t="s">
        <v>84</v>
      </c>
      <c r="C137" s="112" t="s">
        <v>57</v>
      </c>
      <c r="D137" s="46" t="s">
        <v>128</v>
      </c>
      <c r="E137" s="30">
        <v>0</v>
      </c>
      <c r="F137" s="113">
        <f>F138</f>
        <v>5020.1000000000004</v>
      </c>
      <c r="G137" s="113">
        <f>G138</f>
        <v>5020.1000000000004</v>
      </c>
      <c r="J137" s="19"/>
    </row>
    <row r="138" spans="1:10" ht="17.25" customHeight="1">
      <c r="A138" s="42" t="s">
        <v>147</v>
      </c>
      <c r="B138" s="112" t="s">
        <v>84</v>
      </c>
      <c r="C138" s="69" t="s">
        <v>55</v>
      </c>
      <c r="D138" s="46" t="s">
        <v>128</v>
      </c>
      <c r="E138" s="30">
        <v>0</v>
      </c>
      <c r="F138" s="113">
        <f>F139+F144</f>
        <v>5020.1000000000004</v>
      </c>
      <c r="G138" s="113">
        <f>G139+G144</f>
        <v>5020.1000000000004</v>
      </c>
    </row>
    <row r="139" spans="1:10" ht="51" customHeight="1">
      <c r="A139" s="114" t="s">
        <v>15</v>
      </c>
      <c r="B139" s="115" t="s">
        <v>84</v>
      </c>
      <c r="C139" s="115" t="s">
        <v>55</v>
      </c>
      <c r="D139" s="116" t="s">
        <v>110</v>
      </c>
      <c r="E139" s="117">
        <v>0</v>
      </c>
      <c r="F139" s="39">
        <f>F140</f>
        <v>10</v>
      </c>
      <c r="G139" s="39">
        <f>G140</f>
        <v>10</v>
      </c>
    </row>
    <row r="140" spans="1:10" ht="17.25" customHeight="1">
      <c r="A140" s="86" t="s">
        <v>16</v>
      </c>
      <c r="B140" s="71" t="s">
        <v>84</v>
      </c>
      <c r="C140" s="71" t="s">
        <v>55</v>
      </c>
      <c r="D140" s="46" t="s">
        <v>111</v>
      </c>
      <c r="E140" s="30">
        <v>0</v>
      </c>
      <c r="F140" s="41">
        <f>F142</f>
        <v>10</v>
      </c>
      <c r="G140" s="41">
        <f>G142</f>
        <v>10</v>
      </c>
    </row>
    <row r="141" spans="1:10" ht="34.5" customHeight="1">
      <c r="A141" s="40" t="s">
        <v>146</v>
      </c>
      <c r="B141" s="71" t="s">
        <v>84</v>
      </c>
      <c r="C141" s="71" t="s">
        <v>55</v>
      </c>
      <c r="D141" s="46" t="s">
        <v>145</v>
      </c>
      <c r="E141" s="30">
        <v>0</v>
      </c>
      <c r="F141" s="41">
        <f>F142</f>
        <v>10</v>
      </c>
      <c r="G141" s="41">
        <f>G142</f>
        <v>10</v>
      </c>
    </row>
    <row r="142" spans="1:10" ht="17.25" customHeight="1">
      <c r="A142" s="86" t="s">
        <v>20</v>
      </c>
      <c r="B142" s="71" t="s">
        <v>84</v>
      </c>
      <c r="C142" s="71" t="s">
        <v>55</v>
      </c>
      <c r="D142" s="46" t="s">
        <v>145</v>
      </c>
      <c r="E142" s="64">
        <v>200</v>
      </c>
      <c r="F142" s="41">
        <f>F143</f>
        <v>10</v>
      </c>
      <c r="G142" s="41">
        <f>G143</f>
        <v>10</v>
      </c>
    </row>
    <row r="143" spans="1:10" ht="17.25" customHeight="1">
      <c r="A143" s="86" t="s">
        <v>21</v>
      </c>
      <c r="B143" s="71" t="s">
        <v>84</v>
      </c>
      <c r="C143" s="71" t="s">
        <v>55</v>
      </c>
      <c r="D143" s="46" t="s">
        <v>145</v>
      </c>
      <c r="E143" s="64">
        <v>240</v>
      </c>
      <c r="F143" s="41">
        <v>10</v>
      </c>
      <c r="G143" s="41">
        <v>10</v>
      </c>
    </row>
    <row r="144" spans="1:10" ht="51.75" customHeight="1">
      <c r="A144" s="84" t="s">
        <v>14</v>
      </c>
      <c r="B144" s="67" t="s">
        <v>84</v>
      </c>
      <c r="C144" s="67" t="s">
        <v>55</v>
      </c>
      <c r="D144" s="116" t="s">
        <v>48</v>
      </c>
      <c r="E144" s="38">
        <v>0</v>
      </c>
      <c r="F144" s="105">
        <f>F145+F151</f>
        <v>5010.1000000000004</v>
      </c>
      <c r="G144" s="105">
        <f>G145+G151</f>
        <v>5010.1000000000004</v>
      </c>
    </row>
    <row r="145" spans="1:10" ht="26.25" customHeight="1">
      <c r="A145" s="118" t="s">
        <v>174</v>
      </c>
      <c r="B145" s="33" t="s">
        <v>84</v>
      </c>
      <c r="C145" s="33" t="s">
        <v>55</v>
      </c>
      <c r="D145" s="46" t="s">
        <v>175</v>
      </c>
      <c r="E145" s="53">
        <v>0</v>
      </c>
      <c r="F145" s="59">
        <f>F146</f>
        <v>456</v>
      </c>
      <c r="G145" s="59">
        <f>G146</f>
        <v>456</v>
      </c>
      <c r="I145" s="8"/>
    </row>
    <row r="146" spans="1:10" ht="66.75" customHeight="1">
      <c r="A146" s="119" t="s">
        <v>176</v>
      </c>
      <c r="B146" s="120" t="s">
        <v>84</v>
      </c>
      <c r="C146" s="120" t="s">
        <v>55</v>
      </c>
      <c r="D146" s="121" t="s">
        <v>177</v>
      </c>
      <c r="E146" s="53">
        <v>0</v>
      </c>
      <c r="F146" s="122">
        <f>F147+F149</f>
        <v>456</v>
      </c>
      <c r="G146" s="122">
        <f>G147+G149</f>
        <v>456</v>
      </c>
    </row>
    <row r="147" spans="1:10" ht="86.25" customHeight="1">
      <c r="A147" s="119" t="s">
        <v>179</v>
      </c>
      <c r="B147" s="120" t="s">
        <v>84</v>
      </c>
      <c r="C147" s="120" t="s">
        <v>55</v>
      </c>
      <c r="D147" s="121" t="s">
        <v>177</v>
      </c>
      <c r="E147" s="47">
        <v>100</v>
      </c>
      <c r="F147" s="59">
        <v>441</v>
      </c>
      <c r="G147" s="59">
        <v>441</v>
      </c>
    </row>
    <row r="148" spans="1:10" ht="41.25" customHeight="1">
      <c r="A148" s="123" t="s">
        <v>23</v>
      </c>
      <c r="B148" s="120" t="s">
        <v>84</v>
      </c>
      <c r="C148" s="120" t="s">
        <v>55</v>
      </c>
      <c r="D148" s="121" t="s">
        <v>177</v>
      </c>
      <c r="E148" s="124">
        <v>110</v>
      </c>
      <c r="F148" s="106">
        <v>441</v>
      </c>
      <c r="G148" s="106">
        <v>441</v>
      </c>
    </row>
    <row r="149" spans="1:10" ht="41.25" customHeight="1">
      <c r="A149" s="54" t="s">
        <v>24</v>
      </c>
      <c r="B149" s="120" t="s">
        <v>84</v>
      </c>
      <c r="C149" s="120" t="s">
        <v>55</v>
      </c>
      <c r="D149" s="121" t="s">
        <v>177</v>
      </c>
      <c r="E149" s="47">
        <v>200</v>
      </c>
      <c r="F149" s="106">
        <v>15</v>
      </c>
      <c r="G149" s="106">
        <v>15</v>
      </c>
    </row>
    <row r="150" spans="1:10" ht="41.25" customHeight="1">
      <c r="A150" s="54" t="s">
        <v>122</v>
      </c>
      <c r="B150" s="120" t="s">
        <v>84</v>
      </c>
      <c r="C150" s="120" t="s">
        <v>55</v>
      </c>
      <c r="D150" s="121" t="s">
        <v>177</v>
      </c>
      <c r="E150" s="47">
        <v>240</v>
      </c>
      <c r="F150" s="106">
        <v>15</v>
      </c>
      <c r="G150" s="106">
        <v>15</v>
      </c>
    </row>
    <row r="151" spans="1:10" ht="35.25" customHeight="1">
      <c r="A151" s="123" t="s">
        <v>180</v>
      </c>
      <c r="B151" s="120" t="s">
        <v>84</v>
      </c>
      <c r="C151" s="120" t="s">
        <v>55</v>
      </c>
      <c r="D151" s="121" t="s">
        <v>182</v>
      </c>
      <c r="E151" s="53">
        <v>0</v>
      </c>
      <c r="F151" s="106">
        <f>F152</f>
        <v>4554.1000000000004</v>
      </c>
      <c r="G151" s="106">
        <f>G152</f>
        <v>4554.1000000000004</v>
      </c>
      <c r="J151" s="8"/>
    </row>
    <row r="152" spans="1:10" ht="63" customHeight="1">
      <c r="A152" s="119" t="s">
        <v>176</v>
      </c>
      <c r="B152" s="120" t="s">
        <v>84</v>
      </c>
      <c r="C152" s="120" t="s">
        <v>55</v>
      </c>
      <c r="D152" s="121" t="s">
        <v>181</v>
      </c>
      <c r="E152" s="53">
        <v>0</v>
      </c>
      <c r="F152" s="106">
        <f>F153+F156+F158+F161</f>
        <v>4554.1000000000004</v>
      </c>
      <c r="G152" s="106">
        <f>G153+G156+G158+G161</f>
        <v>4554.1000000000004</v>
      </c>
    </row>
    <row r="153" spans="1:10" ht="76.5" customHeight="1">
      <c r="A153" s="52" t="s">
        <v>22</v>
      </c>
      <c r="B153" s="82" t="s">
        <v>84</v>
      </c>
      <c r="C153" s="82" t="s">
        <v>55</v>
      </c>
      <c r="D153" s="121" t="s">
        <v>181</v>
      </c>
      <c r="E153" s="63">
        <v>100</v>
      </c>
      <c r="F153" s="103">
        <f>F154+F155</f>
        <v>3324</v>
      </c>
      <c r="G153" s="103">
        <f>G154+G155</f>
        <v>3324</v>
      </c>
    </row>
    <row r="154" spans="1:10" ht="24" customHeight="1">
      <c r="A154" s="54" t="s">
        <v>27</v>
      </c>
      <c r="B154" s="71" t="s">
        <v>84</v>
      </c>
      <c r="C154" s="71" t="s">
        <v>55</v>
      </c>
      <c r="D154" s="121" t="s">
        <v>181</v>
      </c>
      <c r="E154" s="30">
        <v>110</v>
      </c>
      <c r="F154" s="59">
        <v>3059</v>
      </c>
      <c r="G154" s="59">
        <v>3059</v>
      </c>
    </row>
    <row r="155" spans="1:10" ht="33.75" customHeight="1">
      <c r="A155" s="62" t="s">
        <v>136</v>
      </c>
      <c r="B155" s="71" t="s">
        <v>84</v>
      </c>
      <c r="C155" s="71" t="s">
        <v>55</v>
      </c>
      <c r="D155" s="121" t="s">
        <v>181</v>
      </c>
      <c r="E155" s="30">
        <v>120</v>
      </c>
      <c r="F155" s="59">
        <v>265</v>
      </c>
      <c r="G155" s="59">
        <v>265</v>
      </c>
    </row>
    <row r="156" spans="1:10" ht="32.25" customHeight="1">
      <c r="A156" s="52" t="s">
        <v>24</v>
      </c>
      <c r="B156" s="82" t="s">
        <v>84</v>
      </c>
      <c r="C156" s="82" t="s">
        <v>55</v>
      </c>
      <c r="D156" s="121" t="s">
        <v>181</v>
      </c>
      <c r="E156" s="53">
        <v>200</v>
      </c>
      <c r="F156" s="56">
        <f>F157</f>
        <v>1180</v>
      </c>
      <c r="G156" s="56">
        <f>G157</f>
        <v>1180</v>
      </c>
    </row>
    <row r="157" spans="1:10" ht="32.25" customHeight="1">
      <c r="A157" s="86" t="s">
        <v>21</v>
      </c>
      <c r="B157" s="71" t="s">
        <v>84</v>
      </c>
      <c r="C157" s="71" t="s">
        <v>55</v>
      </c>
      <c r="D157" s="121" t="s">
        <v>181</v>
      </c>
      <c r="E157" s="30">
        <v>240</v>
      </c>
      <c r="F157" s="59">
        <v>1180</v>
      </c>
      <c r="G157" s="59">
        <v>1180</v>
      </c>
    </row>
    <row r="158" spans="1:10" ht="26.25" customHeight="1">
      <c r="A158" s="52" t="s">
        <v>25</v>
      </c>
      <c r="B158" s="82" t="s">
        <v>84</v>
      </c>
      <c r="C158" s="82" t="s">
        <v>55</v>
      </c>
      <c r="D158" s="121" t="s">
        <v>181</v>
      </c>
      <c r="E158" s="65" t="s">
        <v>28</v>
      </c>
      <c r="F158" s="56">
        <f>F159</f>
        <v>1</v>
      </c>
      <c r="G158" s="56">
        <f>G159</f>
        <v>1</v>
      </c>
    </row>
    <row r="159" spans="1:10" ht="18" customHeight="1">
      <c r="A159" s="54" t="s">
        <v>26</v>
      </c>
      <c r="B159" s="71" t="s">
        <v>84</v>
      </c>
      <c r="C159" s="71" t="s">
        <v>55</v>
      </c>
      <c r="D159" s="121" t="s">
        <v>181</v>
      </c>
      <c r="E159" s="30">
        <v>850</v>
      </c>
      <c r="F159" s="59">
        <v>1</v>
      </c>
      <c r="G159" s="59">
        <v>1</v>
      </c>
    </row>
    <row r="160" spans="1:10" ht="30">
      <c r="A160" s="52" t="s">
        <v>160</v>
      </c>
      <c r="B160" s="71" t="s">
        <v>84</v>
      </c>
      <c r="C160" s="71" t="s">
        <v>55</v>
      </c>
      <c r="D160" s="46" t="s">
        <v>183</v>
      </c>
      <c r="E160" s="30">
        <v>0</v>
      </c>
      <c r="F160" s="59">
        <v>49.1</v>
      </c>
      <c r="G160" s="59">
        <v>49.1</v>
      </c>
    </row>
    <row r="161" spans="1:7" ht="30">
      <c r="A161" s="86" t="s">
        <v>21</v>
      </c>
      <c r="B161" s="71" t="s">
        <v>84</v>
      </c>
      <c r="C161" s="71" t="s">
        <v>55</v>
      </c>
      <c r="D161" s="46" t="s">
        <v>183</v>
      </c>
      <c r="E161" s="30">
        <v>200</v>
      </c>
      <c r="F161" s="59">
        <v>49.1</v>
      </c>
      <c r="G161" s="59">
        <v>49.1</v>
      </c>
    </row>
    <row r="162" spans="1:7" ht="30">
      <c r="A162" s="86" t="s">
        <v>21</v>
      </c>
      <c r="B162" s="71" t="s">
        <v>84</v>
      </c>
      <c r="C162" s="71" t="s">
        <v>55</v>
      </c>
      <c r="D162" s="46" t="s">
        <v>183</v>
      </c>
      <c r="E162" s="30">
        <v>240</v>
      </c>
      <c r="F162" s="56">
        <v>49.1</v>
      </c>
      <c r="G162" s="56">
        <v>49.1</v>
      </c>
    </row>
    <row r="163" spans="1:7">
      <c r="A163" s="125" t="s">
        <v>113</v>
      </c>
      <c r="B163" s="82" t="s">
        <v>92</v>
      </c>
      <c r="C163" s="82" t="s">
        <v>57</v>
      </c>
      <c r="D163" s="46" t="s">
        <v>128</v>
      </c>
      <c r="E163" s="30">
        <v>0</v>
      </c>
      <c r="F163" s="44">
        <f>F164</f>
        <v>60</v>
      </c>
      <c r="G163" s="44">
        <f>G164</f>
        <v>60</v>
      </c>
    </row>
    <row r="164" spans="1:7">
      <c r="A164" s="126" t="s">
        <v>114</v>
      </c>
      <c r="B164" s="33" t="s">
        <v>92</v>
      </c>
      <c r="C164" s="33" t="s">
        <v>55</v>
      </c>
      <c r="D164" s="46" t="s">
        <v>128</v>
      </c>
      <c r="E164" s="30">
        <v>0</v>
      </c>
      <c r="F164" s="41">
        <f>F165</f>
        <v>60</v>
      </c>
      <c r="G164" s="41">
        <f>G165</f>
        <v>60</v>
      </c>
    </row>
    <row r="165" spans="1:7" ht="57">
      <c r="A165" s="127" t="s">
        <v>115</v>
      </c>
      <c r="B165" s="37" t="s">
        <v>92</v>
      </c>
      <c r="C165" s="37" t="s">
        <v>55</v>
      </c>
      <c r="D165" s="116" t="s">
        <v>64</v>
      </c>
      <c r="E165" s="117">
        <v>0</v>
      </c>
      <c r="F165" s="39">
        <f>F167</f>
        <v>60</v>
      </c>
      <c r="G165" s="39">
        <f>G167</f>
        <v>60</v>
      </c>
    </row>
    <row r="166" spans="1:7" ht="30">
      <c r="A166" s="128" t="s">
        <v>161</v>
      </c>
      <c r="B166" s="33" t="s">
        <v>92</v>
      </c>
      <c r="C166" s="33" t="s">
        <v>55</v>
      </c>
      <c r="D166" s="46" t="s">
        <v>65</v>
      </c>
      <c r="E166" s="30">
        <v>0</v>
      </c>
      <c r="F166" s="39">
        <v>60</v>
      </c>
      <c r="G166" s="39">
        <v>60</v>
      </c>
    </row>
    <row r="167" spans="1:7" ht="30">
      <c r="A167" s="101" t="s">
        <v>47</v>
      </c>
      <c r="B167" s="33" t="s">
        <v>92</v>
      </c>
      <c r="C167" s="33" t="s">
        <v>55</v>
      </c>
      <c r="D167" s="46" t="s">
        <v>67</v>
      </c>
      <c r="E167" s="30">
        <v>0</v>
      </c>
      <c r="F167" s="41">
        <f>F168</f>
        <v>60</v>
      </c>
      <c r="G167" s="41">
        <f>G168</f>
        <v>60</v>
      </c>
    </row>
    <row r="168" spans="1:7">
      <c r="A168" s="101" t="s">
        <v>19</v>
      </c>
      <c r="B168" s="33" t="s">
        <v>92</v>
      </c>
      <c r="C168" s="33" t="s">
        <v>55</v>
      </c>
      <c r="D168" s="46" t="s">
        <v>67</v>
      </c>
      <c r="E168" s="47">
        <v>300</v>
      </c>
      <c r="F168" s="41">
        <f>F169</f>
        <v>60</v>
      </c>
      <c r="G168" s="41">
        <f>G169</f>
        <v>60</v>
      </c>
    </row>
    <row r="169" spans="1:7" ht="30">
      <c r="A169" s="54" t="s">
        <v>148</v>
      </c>
      <c r="B169" s="58">
        <v>10</v>
      </c>
      <c r="C169" s="58">
        <v>1</v>
      </c>
      <c r="D169" s="46" t="s">
        <v>67</v>
      </c>
      <c r="E169" s="47">
        <v>321</v>
      </c>
      <c r="F169" s="41">
        <v>60</v>
      </c>
      <c r="G169" s="41">
        <v>60</v>
      </c>
    </row>
    <row r="170" spans="1:7">
      <c r="A170" s="129" t="s">
        <v>162</v>
      </c>
      <c r="B170" s="58">
        <v>11</v>
      </c>
      <c r="C170" s="82" t="s">
        <v>57</v>
      </c>
      <c r="D170" s="46" t="s">
        <v>128</v>
      </c>
      <c r="E170" s="30">
        <v>0</v>
      </c>
      <c r="F170" s="41">
        <f>F171</f>
        <v>15</v>
      </c>
      <c r="G170" s="41">
        <f>G171</f>
        <v>15</v>
      </c>
    </row>
    <row r="171" spans="1:7">
      <c r="A171" s="129" t="s">
        <v>163</v>
      </c>
      <c r="B171" s="58">
        <v>11</v>
      </c>
      <c r="C171" s="33" t="s">
        <v>55</v>
      </c>
      <c r="D171" s="46" t="s">
        <v>128</v>
      </c>
      <c r="E171" s="30">
        <v>0</v>
      </c>
      <c r="F171" s="41">
        <v>15</v>
      </c>
      <c r="G171" s="41">
        <v>15</v>
      </c>
    </row>
    <row r="172" spans="1:7" ht="57">
      <c r="A172" s="130" t="s">
        <v>124</v>
      </c>
      <c r="B172" s="58">
        <v>11</v>
      </c>
      <c r="C172" s="33" t="s">
        <v>55</v>
      </c>
      <c r="D172" s="38" t="s">
        <v>125</v>
      </c>
      <c r="E172" s="117">
        <v>0</v>
      </c>
      <c r="F172" s="61">
        <v>15</v>
      </c>
      <c r="G172" s="61">
        <v>15</v>
      </c>
    </row>
    <row r="173" spans="1:7" ht="45">
      <c r="A173" s="86" t="s">
        <v>164</v>
      </c>
      <c r="B173" s="58">
        <v>11</v>
      </c>
      <c r="C173" s="33" t="s">
        <v>55</v>
      </c>
      <c r="D173" s="30" t="s">
        <v>107</v>
      </c>
      <c r="E173" s="30">
        <v>0</v>
      </c>
      <c r="F173" s="41">
        <v>15</v>
      </c>
      <c r="G173" s="41">
        <v>15</v>
      </c>
    </row>
    <row r="174" spans="1:7" ht="30">
      <c r="A174" s="52" t="s">
        <v>160</v>
      </c>
      <c r="B174" s="58">
        <v>11</v>
      </c>
      <c r="C174" s="33" t="s">
        <v>55</v>
      </c>
      <c r="D174" s="55" t="s">
        <v>144</v>
      </c>
      <c r="E174" s="30">
        <v>0</v>
      </c>
      <c r="F174" s="41">
        <v>15</v>
      </c>
      <c r="G174" s="41">
        <v>15</v>
      </c>
    </row>
    <row r="175" spans="1:7" ht="30">
      <c r="A175" s="86" t="s">
        <v>20</v>
      </c>
      <c r="B175" s="58">
        <v>11</v>
      </c>
      <c r="C175" s="33" t="s">
        <v>55</v>
      </c>
      <c r="D175" s="55" t="s">
        <v>144</v>
      </c>
      <c r="E175" s="64">
        <v>200</v>
      </c>
      <c r="F175" s="41">
        <v>15</v>
      </c>
      <c r="G175" s="41">
        <v>15</v>
      </c>
    </row>
    <row r="176" spans="1:7" ht="30">
      <c r="A176" s="86" t="s">
        <v>21</v>
      </c>
      <c r="B176" s="58">
        <v>11</v>
      </c>
      <c r="C176" s="33" t="s">
        <v>55</v>
      </c>
      <c r="D176" s="55" t="s">
        <v>144</v>
      </c>
      <c r="E176" s="64">
        <v>240</v>
      </c>
      <c r="F176" s="41">
        <v>15</v>
      </c>
      <c r="G176" s="41">
        <v>15</v>
      </c>
    </row>
    <row r="177" spans="1:8">
      <c r="A177" s="134" t="s">
        <v>112</v>
      </c>
      <c r="B177" s="135"/>
      <c r="C177" s="135"/>
      <c r="D177" s="135"/>
      <c r="E177" s="135"/>
      <c r="F177" s="136">
        <f>F12+F54+F64+F89+F137+F163+F170</f>
        <v>94365.5</v>
      </c>
      <c r="G177" s="136">
        <f>G12+G54+G64+G89+G137+G163+G170</f>
        <v>99053</v>
      </c>
      <c r="H177" s="10"/>
    </row>
    <row r="178" spans="1:8">
      <c r="F178" s="5"/>
      <c r="G178" s="5"/>
    </row>
    <row r="179" spans="1:8">
      <c r="F179" s="11"/>
    </row>
    <row r="180" spans="1:8">
      <c r="G180" s="12"/>
    </row>
    <row r="181" spans="1:8">
      <c r="F181" s="9"/>
    </row>
    <row r="182" spans="1:8">
      <c r="F182" s="13"/>
    </row>
    <row r="184" spans="1:8">
      <c r="F184" s="9"/>
    </row>
    <row r="187" spans="1:8">
      <c r="F187" s="9"/>
    </row>
  </sheetData>
  <mergeCells count="8">
    <mergeCell ref="A6:G6"/>
    <mergeCell ref="A7:G7"/>
    <mergeCell ref="A9:A10"/>
    <mergeCell ref="B9:B10"/>
    <mergeCell ref="C9:C10"/>
    <mergeCell ref="D9:D10"/>
    <mergeCell ref="E9:E10"/>
    <mergeCell ref="F9:G9"/>
  </mergeCells>
  <pageMargins left="0.78740157480314965" right="0.39370078740157483" top="0.78740157480314965" bottom="0.78740157480314965" header="0.31496062992125984" footer="0.31496062992125984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9</vt:lpstr>
      <vt:lpstr>Приложение 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2013-12-27T11:20:22Z</dcterms:modified>
</cp:coreProperties>
</file>